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18"/>
  <workbookPr codeName="ThisWorkbook" defaultThemeVersion="124226"/>
  <mc:AlternateContent xmlns:mc="http://schemas.openxmlformats.org/markup-compatibility/2006">
    <mc:Choice Requires="x15">
      <x15ac:absPath xmlns:x15ac="http://schemas.microsoft.com/office/spreadsheetml/2010/11/ac" url="\\vulture\PROPST\1620013960 CCS-Lot 3 APOLLO SFA Workstream C\02-ProjectPlan\14 Procurement\Draft Documentation\Booklet 3 - Pricing Documents\QDC Templates\"/>
    </mc:Choice>
  </mc:AlternateContent>
  <xr:revisionPtr revIDLastSave="0" documentId="13_ncr:1_{AD7934BC-509E-442C-8F28-54EAC4C83F0F}" xr6:coauthVersionLast="47" xr6:coauthVersionMax="47" xr10:uidLastSave="{00000000-0000-0000-0000-000000000000}"/>
  <bookViews>
    <workbookView xWindow="-120" yWindow="-120" windowWidth="29040" windowHeight="17640" tabRatio="677" xr2:uid="{00000000-000D-0000-FFFF-FFFF00000000}"/>
  </bookViews>
  <sheets>
    <sheet name="Tendered Price Assessment Tool" sheetId="8" r:id="rId1"/>
    <sheet name="Contractor Databook" sheetId="30" r:id="rId2"/>
    <sheet name="1.1 Price Summary" sheetId="29" r:id="rId3"/>
    <sheet name="2.1 Allowable Costs" sheetId="28" r:id="rId4"/>
    <sheet name="3.1 Recovery Rates" sheetId="27" r:id="rId5"/>
    <sheet name="4.1 Risk Adjustment" sheetId="37" r:id="rId6"/>
    <sheet name="5.1 POCO" sheetId="26" r:id="rId7"/>
    <sheet name="5.2 POCO Decision Flowchart" sheetId="31" r:id="rId8"/>
    <sheet name="5.3 POCO Supply Chain" sheetId="32" r:id="rId9"/>
    <sheet name="5.4 POCO Proforma Instructions " sheetId="33" r:id="rId10"/>
    <sheet name="5.5 POCO Data Entry" sheetId="34" r:id="rId11"/>
    <sheet name="5.6 POCO Calculation" sheetId="35" r:id="rId12"/>
    <sheet name="6.1 Incentive Adjustment" sheetId="39" r:id="rId13"/>
    <sheet name="7.1 CSA" sheetId="25" r:id="rId14"/>
  </sheets>
  <definedNames>
    <definedName name="_xlnm.Print_Area" localSheetId="2">'1.1 Price Summary'!$A$1:$H$36</definedName>
    <definedName name="_xlnm.Print_Area" localSheetId="9">'5.4 POCO Proforma Instructions '!$A$1:$M$17</definedName>
    <definedName name="_xlnm.Print_Area" localSheetId="10">'5.5 POCO Data Entry'!$A$1:$M$63</definedName>
    <definedName name="_xlnm.Print_Area" localSheetId="11">'5.6 POCO Calculation'!$A$1:$M$69</definedName>
    <definedName name="_xlnm.Print_Area" localSheetId="1">'Contractor Databook'!$A$1:$W$39</definedName>
    <definedName name="_xlnm.Print_Area" localSheetId="0">'Tendered Price Assessment Tool'!$A$1:$V$6</definedName>
    <definedName name="rng_Dropdowns" localSheetId="9">'5.4 POCO Proforma Instructions '!#REF!</definedName>
    <definedName name="rng_Dropdowns">#REF!</definedName>
    <definedName name="rng_InputCells" localSheetId="9">'5.4 POCO Proforma Instructions '!#REF!</definedName>
    <definedName name="rng_InputCel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35" l="1"/>
  <c r="B24" i="35"/>
  <c r="I19" i="35"/>
  <c r="L19" i="35"/>
  <c r="C17" i="35"/>
  <c r="B17" i="35"/>
  <c r="D17" i="35" s="1"/>
  <c r="C16" i="35"/>
  <c r="D16" i="35" s="1"/>
  <c r="B16" i="35"/>
  <c r="C15" i="35"/>
  <c r="B15" i="35"/>
  <c r="C14" i="35"/>
  <c r="B14" i="35"/>
  <c r="B13" i="35"/>
  <c r="G13" i="35"/>
  <c r="B12" i="35"/>
  <c r="G12" i="35" s="1"/>
  <c r="B11" i="35"/>
  <c r="D11" i="35" s="1"/>
  <c r="K33" i="34"/>
  <c r="G20" i="35"/>
  <c r="I20" i="35"/>
  <c r="L20" i="35"/>
  <c r="H33" i="34"/>
  <c r="C26" i="34"/>
  <c r="E33" i="34"/>
  <c r="G18" i="35"/>
  <c r="I18" i="35" s="1"/>
  <c r="L18" i="35" s="1"/>
  <c r="J32" i="34"/>
  <c r="I32" i="34"/>
  <c r="G32" i="34"/>
  <c r="F32" i="34"/>
  <c r="F33" i="34" s="1"/>
  <c r="J31" i="34"/>
  <c r="J33" i="34"/>
  <c r="D28" i="34" s="1"/>
  <c r="I31" i="34"/>
  <c r="B37" i="35"/>
  <c r="G31" i="34"/>
  <c r="G33" i="34"/>
  <c r="C25" i="34"/>
  <c r="F31" i="34"/>
  <c r="K13" i="34"/>
  <c r="J13" i="34"/>
  <c r="I13" i="34"/>
  <c r="H13" i="34"/>
  <c r="G13" i="34"/>
  <c r="F13" i="34"/>
  <c r="E13" i="34"/>
  <c r="D13" i="34"/>
  <c r="C13" i="34"/>
  <c r="D29" i="34"/>
  <c r="B35" i="35"/>
  <c r="D14" i="35"/>
  <c r="B21" i="35"/>
  <c r="D15" i="35"/>
  <c r="G14" i="35"/>
  <c r="K15" i="35" s="1"/>
  <c r="G15" i="35"/>
  <c r="G16" i="35"/>
  <c r="K16" i="35" s="1"/>
  <c r="B38" i="35"/>
  <c r="B23" i="34"/>
  <c r="B36" i="35"/>
  <c r="I33" i="34"/>
  <c r="D27" i="34" s="1"/>
  <c r="J15" i="35"/>
  <c r="I15" i="35"/>
  <c r="L15" i="35" s="1"/>
  <c r="I16" i="35"/>
  <c r="C12" i="35" l="1"/>
  <c r="C24" i="34"/>
  <c r="C30" i="34" s="1"/>
  <c r="D30" i="34"/>
  <c r="J16" i="35"/>
  <c r="L16" i="35" s="1"/>
  <c r="H13" i="35" s="1"/>
  <c r="I13" i="35" s="1"/>
  <c r="K17" i="35"/>
  <c r="I14" i="35"/>
  <c r="C13" i="35"/>
  <c r="D13" i="35" s="1"/>
  <c r="J14" i="35"/>
  <c r="G17" i="35"/>
  <c r="B59" i="35"/>
  <c r="K14" i="35"/>
  <c r="J13" i="35" l="1"/>
  <c r="K13" i="35"/>
  <c r="L13" i="35" s="1"/>
  <c r="J17" i="35"/>
  <c r="I17" i="35"/>
  <c r="D32" i="34"/>
  <c r="D33" i="34" s="1"/>
  <c r="B22" i="34" s="1"/>
  <c r="D31" i="34"/>
  <c r="B34" i="35" s="1"/>
  <c r="L14" i="35"/>
  <c r="H12" i="35" s="1"/>
  <c r="I12" i="35" s="1"/>
  <c r="C32" i="34"/>
  <c r="C31" i="34"/>
  <c r="B33" i="35" s="1"/>
  <c r="C33" i="34"/>
  <c r="B21" i="34" s="1"/>
  <c r="C21" i="35"/>
  <c r="D12" i="35"/>
  <c r="D21" i="35" s="1"/>
  <c r="B27" i="35" s="1"/>
  <c r="B30" i="34" l="1"/>
  <c r="J12" i="35"/>
  <c r="L12" i="35" s="1"/>
  <c r="H11" i="35" s="1"/>
  <c r="I11" i="35" s="1"/>
  <c r="K12" i="35"/>
  <c r="L17" i="35"/>
  <c r="J11" i="35" l="1"/>
  <c r="K11" i="35"/>
  <c r="K21" i="35" s="1"/>
  <c r="B28" i="35" s="1"/>
  <c r="B29" i="35" s="1"/>
  <c r="B45" i="35" s="1"/>
  <c r="L11" i="35"/>
  <c r="B51" i="35"/>
  <c r="B32" i="34"/>
  <c r="B31" i="34"/>
  <c r="B32" i="35" s="1"/>
  <c r="B42" i="35" s="1"/>
  <c r="B46" i="35" s="1"/>
  <c r="B55" i="35" l="1"/>
  <c r="B63" i="35"/>
  <c r="B33" i="34"/>
  <c r="B47" i="35"/>
  <c r="B54" i="35" s="1"/>
  <c r="B56" i="35" s="1"/>
  <c r="B60" i="35" s="1"/>
  <c r="B62" i="35" s="1"/>
  <c r="B64" i="35" l="1"/>
  <c r="B65" i="35"/>
</calcChain>
</file>

<file path=xl/sharedStrings.xml><?xml version="1.0" encoding="utf-8"?>
<sst xmlns="http://schemas.openxmlformats.org/spreadsheetml/2006/main" count="1122" uniqueCount="558">
  <si>
    <t>Qualifying Defence Contracts - Tendered Price Assessment Tool</t>
  </si>
  <si>
    <t xml:space="preserve"> </t>
  </si>
  <si>
    <r>
      <rPr>
        <b/>
        <i/>
        <u/>
        <sz val="11"/>
        <color theme="1"/>
        <rFont val="Calibri"/>
        <family val="2"/>
        <scheme val="minor"/>
      </rPr>
      <t>Background</t>
    </r>
    <r>
      <rPr>
        <b/>
        <sz val="11"/>
        <color theme="1"/>
        <rFont val="Calibri"/>
        <family val="2"/>
        <scheme val="minor"/>
      </rPr>
      <t xml:space="preserve">
The Defence Reform Act 2014 (DRA) and Single Source Contract Regulations 2014 (SSCR) place a legal duty on a contractor to be satisfied that a price proposal for a Qualifying Defence Contract (QDC) or a Qualifying Subcontract (QSC) meets the requirements of the legislation and associated statutory guidance. The Act also places an obligation on the contractor to show the MOD that those requirements are met, if asked to do so by the MOD. 
Equally the DRA  places a legal obligation on the MOD to satisfy itself that the contractor’s price proposal is compliant. 
As part of this duty the MOD must undertake sufficient and appropriate due diligence to be content that a Tenderer’s proposed Allowable Costs and Contract Profit Rate comply with the legislation and have regard to the associated statutory guidance. For the MOD, ‘have regard to’ means the Department will expect all statutory guidance to be adhered to, unless there are exceptional reasons to deviate from it. 
Commercial Policy (CP) clearly places the responsibility for the MOD meeting its DRA &amp; SSCR obligations on the Commercial Officer (CO). It recognises however that the CO will need expert advice so CP directs commercial staff to form appropriately skilled teams, including th</t>
    </r>
    <r>
      <rPr>
        <b/>
        <sz val="11"/>
        <rFont val="Calibri"/>
        <family val="2"/>
        <scheme val="minor"/>
      </rPr>
      <t>e support of relevant experts from other functions and support groups.</t>
    </r>
    <r>
      <rPr>
        <b/>
        <sz val="11"/>
        <color theme="1"/>
        <rFont val="Calibri"/>
        <family val="2"/>
        <scheme val="minor"/>
      </rPr>
      <t xml:space="preserve">
For legal, commercial and reputational reasons it is therefore essential that MOD carries out due diligence on a QDC contract price and can demonstrate that it has done so.</t>
    </r>
  </si>
  <si>
    <r>
      <rPr>
        <b/>
        <i/>
        <u/>
        <sz val="11"/>
        <color theme="1"/>
        <rFont val="Calibri"/>
        <family val="2"/>
        <scheme val="minor"/>
      </rPr>
      <t>Requirement</t>
    </r>
    <r>
      <rPr>
        <b/>
        <sz val="11"/>
        <color theme="1"/>
        <rFont val="Calibri"/>
        <family val="2"/>
        <scheme val="minor"/>
      </rPr>
      <t xml:space="preserve">
The Tendered Price Assessment Tool comprises a set of worksheets that have been designed to support COs placing QDCs in order that they can assess a tenderer's compliance with the DRA &amp; SSCR and associated statutory guidance in the following areas:
1. Prime Costs (materials, subcontract and direct labour);
2. Indirect Costs (overheads);
3. The Risk adjustment;
4. The Profit On Cost Once (POCO) adjustment;
5. The Incentive adjustment; and
6. The Capital Servicing Adjustment (CSA).
The objective of this Assessment Tool is not to re-create CAAS procedures (as the CO is not technically qualified to deliver such services) but instead to set out a methodology that, if followed, will allow the CO to demonstrate that:
1. Appropriate and sufficient EVIDENCE and ASSURANCE have been obtained from the contractor;
2. Appropriate and sufficient DUE DILIGENCE has been undertaken in respect of material and contentious items; and
3. A robust AUDIT TRAIL that demonstrates the above has been constructed and retained.
The Assessment Tool has been designed to enable the </t>
    </r>
    <r>
      <rPr>
        <b/>
        <sz val="11"/>
        <rFont val="Calibri"/>
        <family val="2"/>
        <scheme val="minor"/>
      </rPr>
      <t xml:space="preserve">Delivery </t>
    </r>
    <r>
      <rPr>
        <b/>
        <sz val="11"/>
        <color theme="1"/>
        <rFont val="Calibri"/>
        <family val="2"/>
        <scheme val="minor"/>
      </rPr>
      <t xml:space="preserve">Team to assess pricing information provided by the tenderer in accordance with the instructions included in Section D of DEFFORM 47 ST, and should be used in conjunction with a completed Contractor Databook from the tenderer.  The link between the Databook and this Assessment Tool is discussed on the following sheet.
</t>
    </r>
  </si>
  <si>
    <r>
      <t xml:space="preserve">Ownership
</t>
    </r>
    <r>
      <rPr>
        <b/>
        <sz val="11"/>
        <color theme="1"/>
        <rFont val="Calibri"/>
        <family val="2"/>
        <scheme val="minor"/>
      </rPr>
      <t xml:space="preserve">Questions or feedback on the Price Assessment Workbook, comprising the Tendered Price Assessment Tool and the Contractor Databook, should be directed to the Indirect Cost Pricing Team (ICPT):
</t>
    </r>
  </si>
  <si>
    <t>DES Comrcl-ICPP (MULTIUSER) &lt;DESComrcl-ICPP@mod.gov.uk&gt;</t>
  </si>
  <si>
    <t>Interaction between Tendered Price Assessment Tool and the Contractor Databook</t>
  </si>
  <si>
    <r>
      <t xml:space="preserve">The worksheets contained in this Assessment Tool are to be used in conjunction with the Contractor Databook as described below. The worksheets are also designed to support the assessment of other pricing information requested in Section D of DEFFORM 47 ST that a tenderer is not required to include in the Contractor Databook.
</t>
    </r>
    <r>
      <rPr>
        <b/>
        <i/>
        <u/>
        <sz val="11"/>
        <color theme="1"/>
        <rFont val="Calibri"/>
        <family val="2"/>
        <scheme val="minor"/>
      </rPr>
      <t>Contractor Databook</t>
    </r>
    <r>
      <rPr>
        <sz val="11"/>
        <color theme="1"/>
        <rFont val="Calibri"/>
        <family val="2"/>
        <scheme val="minor"/>
      </rPr>
      <t xml:space="preserve">
Section 23 of the Defence Reform Act (DRA) requires a contractor to keep relevant records in order that MOD can verify any matter relating to the price payable under a Qualifying Defence Contract (QDC) or Qualifying Subcontract (QSC).
Section 20 of the DRA requires a contractor, when requested by MOD, to demonstrate that costs claimed are Allowable and that the Contract Profit Rate (CPR) has been set using the six steps prescribed in Section 17 of the DRA.
The Contractor Databook is a separate workbook that should be completed by the tenderer to demonstrate to MOD their bid is compliant with certain pricing aspects of the Single Source Procurement Framework (SSPF). The information provided in the databook will allow MOD to understand how the tenderer has estimated the Allowable Costs and the Contract Profit Rate (CPR) that underpin the proposed Contract Price. </t>
    </r>
    <r>
      <rPr>
        <sz val="11"/>
        <rFont val="Calibri"/>
        <family val="2"/>
        <scheme val="minor"/>
      </rPr>
      <t xml:space="preserve">The Contractor Databook must be submitted in conjunction with the ITT/ITN return.
</t>
    </r>
    <r>
      <rPr>
        <sz val="11"/>
        <color theme="1"/>
        <rFont val="Calibri"/>
        <family val="2"/>
        <scheme val="minor"/>
      </rPr>
      <t xml:space="preserve">
The databook comprises the following sections:
</t>
    </r>
  </si>
  <si>
    <t xml:space="preserve">DB1. QDC-QSC Price Summary: 
DB2. Allowable Costs: 
DB3. Recovery Rates: 
DB4. Cost Risk Adjustment:
DB5. POCO: 
DB6. Incentive Adjustment:
DB7. CSA: </t>
  </si>
  <si>
    <t>A breakdown of the contract price into Allowable Costs and the six steps of the CPR 
A breakdown of the Allowable Cost into its key constituents
Details of how the tenderer has calculated the cost recovery rates that it has used to price the contract
The tenderer's assessment of the risk that the contract's actual Allowable Costs will differ from the estimated Allowable Costs. This will result in a 'bid' by the tenderer for a Cost Risk Adjustment in the negative (-) 25% to positive (+) 25% range, relative to a contract with moderate risk (0% or no adjustment). The tenderer's assessment should also include any assumptions it has made as part of its calculation
The tenderer's assessment of the Profit On Cost Once (POCO) adjustment for its group single source supply chain, where applicable, including details on the proposed contract structure
Confirmation of the incentive adjustment applicable to the contract, if one is proposed by the MOD, including the tenderer's own assessment as to whether an incentive adjustment should apply
Details of the Cost of Production and Fixed/ Working Capital upon which the tenderer has based its Capital Servicing Adjustment (CSA) calculation</t>
  </si>
  <si>
    <r>
      <rPr>
        <b/>
        <i/>
        <u/>
        <sz val="11"/>
        <color theme="1"/>
        <rFont val="Calibri"/>
        <family val="2"/>
        <scheme val="minor"/>
      </rPr>
      <t>Assessment Tool Worksheets</t>
    </r>
    <r>
      <rPr>
        <sz val="11"/>
        <color theme="1"/>
        <rFont val="Calibri"/>
        <family val="2"/>
        <scheme val="minor"/>
      </rPr>
      <t xml:space="preserve">
Seven individual worksheets have been designed to match each of the seven sections of the Contractor Databook (see diagram below).  On receipt of a completed databook Commercial Officers should follow the relevant worksheet:</t>
    </r>
  </si>
  <si>
    <t>Term</t>
  </si>
  <si>
    <t>Description</t>
  </si>
  <si>
    <t>BPR</t>
  </si>
  <si>
    <t>Baseline Profit Rate</t>
  </si>
  <si>
    <t>CSA</t>
  </si>
  <si>
    <t>Capital Servicing Adjustment</t>
  </si>
  <si>
    <t>POCO</t>
  </si>
  <si>
    <t>Profit On Cost Once</t>
  </si>
  <si>
    <t>QDC</t>
  </si>
  <si>
    <t>Qualifying Defence Contract</t>
  </si>
  <si>
    <t>QSC</t>
  </si>
  <si>
    <t>Qualifying Subcontract</t>
  </si>
  <si>
    <t>SSPF</t>
  </si>
  <si>
    <t>Single Source Procurement Framework</t>
  </si>
  <si>
    <t>SSRO</t>
  </si>
  <si>
    <t>Single Source Regulations Office</t>
  </si>
  <si>
    <t>1.1 Price Summary worksheet</t>
  </si>
  <si>
    <r>
      <rPr>
        <b/>
        <sz val="12"/>
        <color theme="1"/>
        <rFont val="Calibri"/>
        <family val="2"/>
        <scheme val="minor"/>
      </rPr>
      <t>Price Summary worksheet</t>
    </r>
    <r>
      <rPr>
        <sz val="12"/>
        <color theme="1"/>
        <rFont val="Calibri"/>
        <family val="2"/>
        <scheme val="minor"/>
      </rPr>
      <t xml:space="preserve">
This worksheet should be used with reference to the data provided by the Tenderer in the </t>
    </r>
    <r>
      <rPr>
        <b/>
        <i/>
        <sz val="12"/>
        <color theme="1"/>
        <rFont val="Calibri"/>
        <family val="2"/>
        <scheme val="minor"/>
      </rPr>
      <t xml:space="preserve">DB1 Price Summary </t>
    </r>
    <r>
      <rPr>
        <sz val="12"/>
        <color theme="1"/>
        <rFont val="Calibri"/>
        <family val="2"/>
        <scheme val="minor"/>
      </rPr>
      <t>section of the Contractor Databook.</t>
    </r>
  </si>
  <si>
    <t>Contractor</t>
  </si>
  <si>
    <t>Contractor Unit</t>
  </si>
  <si>
    <t>Contract</t>
  </si>
  <si>
    <t>Date of assessment</t>
  </si>
  <si>
    <t>Name of Commercial officer completing worksheet</t>
  </si>
  <si>
    <t>Step</t>
  </si>
  <si>
    <t>Description of item(s) to check</t>
  </si>
  <si>
    <t>Aim of the Step and Guidance for MOD Commercial Officers</t>
  </si>
  <si>
    <t>Audit Trail Reference</t>
  </si>
  <si>
    <t>Date</t>
  </si>
  <si>
    <t>Initials</t>
  </si>
  <si>
    <r>
      <t xml:space="preserve">Notes
</t>
    </r>
    <r>
      <rPr>
        <b/>
        <i/>
        <sz val="12"/>
        <color theme="0"/>
        <rFont val="Calibri"/>
        <family val="2"/>
        <scheme val="minor"/>
      </rPr>
      <t>(Please provide a brief summary of the evidence obtained.  The notes should capture the MOD position on any issues and summarise the negotiation parameters and supporting facts for inclusion in the negotiation strategy)</t>
    </r>
  </si>
  <si>
    <t>1. Statutory Guidance</t>
  </si>
  <si>
    <t>Check that the Tenderer has had regard to the correct versions of the Statutory Guidance.</t>
  </si>
  <si>
    <r>
      <t>The parties to a qualifying defence contract or qualifying sub-contract must have regard to the SSRO’s statutory guidance in force at the time of entering into the contract. 
The aim of this step is to check that the Tenderer has had regard to the Statutory Guidance in force at the time of contract award. The Tenderer should have populated the second table in Section A ('</t>
    </r>
    <r>
      <rPr>
        <i/>
        <sz val="11"/>
        <rFont val="Calibri"/>
        <family val="2"/>
        <scheme val="minor"/>
      </rPr>
      <t>General Details</t>
    </r>
    <r>
      <rPr>
        <sz val="11"/>
        <rFont val="Calibri"/>
        <family val="2"/>
        <scheme val="minor"/>
      </rPr>
      <t>'), setting out which version of statutory guidance they have had regard to in calculating their price. You should check that this is the current version of statutory guidance, as published by the SSRO and as set out in the 'Publications' section of its website.</t>
    </r>
  </si>
  <si>
    <t>2. Total Allowable Costs</t>
  </si>
  <si>
    <r>
      <t xml:space="preserve">Check that the Total Allowable Costs agrees to </t>
    </r>
    <r>
      <rPr>
        <b/>
        <i/>
        <sz val="11"/>
        <rFont val="Calibri"/>
        <family val="2"/>
        <scheme val="minor"/>
      </rPr>
      <t>DB2.1 Allowable Cost Breakdown.</t>
    </r>
  </si>
  <si>
    <t>3. Contract Profit Rate</t>
  </si>
  <si>
    <t>CPR Step 1: Check that the Tenderer has used the appropriate Baseline Profit Rate (BPR).</t>
  </si>
  <si>
    <t>If known, the contract should be priced using the BPR that will be in force at the time the contract is placed. Otherwise the current BPR can be used to calculate a provisional price which can then be updated when the new BPR is published.</t>
  </si>
  <si>
    <r>
      <t xml:space="preserve">CPR Step 2: Check that the proposed Risk Adjustment has been applied correctly to the BPR. Check that the Risk Adjustment agrees to the figure provided by the Tenderer in </t>
    </r>
    <r>
      <rPr>
        <b/>
        <i/>
        <sz val="11"/>
        <rFont val="Calibri"/>
        <family val="2"/>
        <scheme val="minor"/>
      </rPr>
      <t>DB4.1 Risk Adjustment.</t>
    </r>
  </si>
  <si>
    <t xml:space="preserve">The adjustment to the BPR for risk is limited to +/- 25%. </t>
  </si>
  <si>
    <r>
      <t xml:space="preserve">CPR Step 3: Check that the POCO adjustment agrees to the figure provided by the Tenderer in </t>
    </r>
    <r>
      <rPr>
        <b/>
        <i/>
        <sz val="11"/>
        <rFont val="Calibri"/>
        <family val="2"/>
        <scheme val="minor"/>
      </rPr>
      <t>DB5.3 POCO Template.</t>
    </r>
  </si>
  <si>
    <t>CPR Step 4:  Check that the Tenderer has used the appropriate SSRO Funding Adjustment.</t>
  </si>
  <si>
    <t>If known, the contract should be priced using the SSRO Funding Adjustment rate that will be in force at the time the contract is placed. Otherwise the current rate can be used to calculate a provisional price which can then be updated when the new SSRO Funding Adjustment is published.</t>
  </si>
  <si>
    <r>
      <t xml:space="preserve">CPR Step 5:  Check that the Tenderer has used the appropriate incentive adjustment. Check that the Incentive Adjustment agrees to the figure provided by the Tenderer in </t>
    </r>
    <r>
      <rPr>
        <b/>
        <i/>
        <sz val="11"/>
        <rFont val="Calibri"/>
        <family val="2"/>
        <scheme val="minor"/>
      </rPr>
      <t>DB6.1 Incentive Adjustment.</t>
    </r>
  </si>
  <si>
    <t>The Incentive Adjustment is limited to + 2% and cannot be 'claimed' by the Tenderer - it must be awarded by MOD. Therefore unless an incentive adjustment has already been set by MOD, the adjustment should be zero.</t>
  </si>
  <si>
    <r>
      <t xml:space="preserve">CPR Step 6: Check that the Capital Servicing Adjustment agrees to the figure provided by the Tenderer in </t>
    </r>
    <r>
      <rPr>
        <b/>
        <i/>
        <sz val="11"/>
        <rFont val="Calibri"/>
        <family val="2"/>
        <scheme val="minor"/>
      </rPr>
      <t>DB5.3 CSA Calculation.</t>
    </r>
  </si>
  <si>
    <t>4. Proposed Contract Price</t>
  </si>
  <si>
    <t>Check that the proposed contract price agrees to the Tenderer's contract proposal documentation.</t>
  </si>
  <si>
    <t>5. Work Breakdown Structure</t>
  </si>
  <si>
    <t>Check that the Tenderer has provided a Work Breakdown Structure to the level specified in Section D of DEFFORM 47 ST.</t>
  </si>
  <si>
    <t>6. Organisation Breakdown Structure</t>
  </si>
  <si>
    <t>Check that the Tenderer has provided an Organisational Breakdown Structure that maps to the Work Breakdown Structure.</t>
  </si>
  <si>
    <t>7. Make or Buy Plan</t>
  </si>
  <si>
    <t>Check that the Tenderer has provided a Make or Buy Plan that complies with the requirements identified in Section D of DEFFORM 47 ST.</t>
  </si>
  <si>
    <t xml:space="preserve">8. Cost Breakdown </t>
  </si>
  <si>
    <t>Check that the Tenderer has provided a cost breakdown that complies with the requirements identified in Section D of DEFFORM 47 ST.</t>
  </si>
  <si>
    <t>2.1 Allowable Costs worksheet</t>
  </si>
  <si>
    <r>
      <rPr>
        <b/>
        <sz val="12"/>
        <color theme="1"/>
        <rFont val="Calibri"/>
        <family val="2"/>
        <scheme val="minor"/>
      </rPr>
      <t>Allowable Costs worksheet</t>
    </r>
    <r>
      <rPr>
        <sz val="12"/>
        <color theme="1"/>
        <rFont val="Calibri"/>
        <family val="2"/>
        <scheme val="minor"/>
      </rPr>
      <t xml:space="preserve">
This worksheet should be used with reference to the data provided by the contractor in </t>
    </r>
    <r>
      <rPr>
        <b/>
        <i/>
        <sz val="12"/>
        <color theme="1"/>
        <rFont val="Calibri"/>
        <family val="2"/>
        <scheme val="minor"/>
      </rPr>
      <t xml:space="preserve">DB2 Allowable Costs </t>
    </r>
    <r>
      <rPr>
        <sz val="12"/>
        <color theme="1"/>
        <rFont val="Calibri"/>
        <family val="2"/>
        <scheme val="minor"/>
      </rPr>
      <t>section of the Contractor Databook.</t>
    </r>
  </si>
  <si>
    <r>
      <t xml:space="preserve">Contract </t>
    </r>
    <r>
      <rPr>
        <sz val="11"/>
        <rFont val="Calibri"/>
        <family val="2"/>
        <scheme val="minor"/>
      </rPr>
      <t>name</t>
    </r>
  </si>
  <si>
    <t>Aim of the Step and Guidance for MOD commercial officers</t>
  </si>
  <si>
    <r>
      <t xml:space="preserve">Notes
</t>
    </r>
    <r>
      <rPr>
        <b/>
        <i/>
        <sz val="12"/>
        <color theme="0"/>
        <rFont val="Calibri"/>
        <family val="2"/>
        <scheme val="minor"/>
      </rPr>
      <t>(Please provide a brief summary of the evidence obtained and the name of the Suitably Qualified and Experienced Personnel (SQEP) who provided the evidence.  The notes should capture the MOD position on any issues and summarise the negotiation parameters and supporting facts for inclusion in the negotiation strategy)</t>
    </r>
  </si>
  <si>
    <t>Statutory Guidance recap</t>
  </si>
  <si>
    <r>
      <t xml:space="preserve">The Act requires that Qualifying Defence Contracts (QDCs) and Qualifying Sub-Contracts (QSCs) are priced on the basis of ‘Allowable Costs’. Allowable Costs are an important element of the MOD single source procurement process as they are the key driver of the contract price. To support this the Act requires that Allowable Costs must be: ‘Appropriate, Attributable to the contract, and Reasonable in the circumstances’.
It is important that both the Tenderer and the Pricing Team placing the contract are familiar with the principles to be applied to determine whether costs are Allowable. These are set out in the SSRO's </t>
    </r>
    <r>
      <rPr>
        <i/>
        <sz val="11"/>
        <color theme="1"/>
        <rFont val="Calibri"/>
        <family val="2"/>
        <scheme val="minor"/>
      </rPr>
      <t xml:space="preserve">Single Source Cost Standards: Statutory Guidance on Allowable Cost. </t>
    </r>
    <r>
      <rPr>
        <sz val="11"/>
        <color theme="1"/>
        <rFont val="Calibri"/>
        <family val="2"/>
        <scheme val="minor"/>
      </rPr>
      <t xml:space="preserve">You should not start your price investigation, and your review of the Tenderer's price proposal, until you have read in detail the Statutory Guidance; as stated in the guidance:
</t>
    </r>
    <r>
      <rPr>
        <sz val="11"/>
        <rFont val="Calibri"/>
        <family val="2"/>
        <scheme val="minor"/>
      </rPr>
      <t xml:space="preserve">'It is a legal requirement to have regard to this guidance in determining whether costs are Allowable under a QDC or QSC. This guidance applies to QDCs or QSCs entered into or amended on or after 1 April 2018 and replaces the version of the guidance published on 1 July 2016. Where a change in guidance occurs during contract negotiations, the contractor must report an agreed deviation from the statutory guidance if the previous guidance has informed the majority of the negotiation.' (Para 2.1)
</t>
    </r>
    <r>
      <rPr>
        <sz val="11"/>
        <color theme="1"/>
        <rFont val="Calibri"/>
        <family val="2"/>
        <scheme val="minor"/>
      </rPr>
      <t xml:space="preserve">
A key focus of this worksheet is to provide guidance on the points the pricing team should consider in order to test whether the costs included in the tendered price of Allowable, Attributable and Reasonable. The list of questions set out on this worksheet is not intended to be exhaustive but should used by the Pricing Team to inform the strategy for evaluating the tendered price.</t>
    </r>
  </si>
  <si>
    <t>1. General Basis of Estimate Points</t>
  </si>
  <si>
    <r>
      <t xml:space="preserve">In order to validate that the Tenderer’s proposed contract costs are Allowable under the </t>
    </r>
    <r>
      <rPr>
        <sz val="11"/>
        <rFont val="Calibri"/>
        <family val="2"/>
        <scheme val="minor"/>
      </rPr>
      <t xml:space="preserve">Single Source Procurement Framework (SSPF), </t>
    </r>
    <r>
      <rPr>
        <sz val="11"/>
        <color theme="1"/>
        <rFont val="Calibri"/>
        <family val="2"/>
        <scheme val="minor"/>
      </rPr>
      <t>it is essential that we obtain a clear understanding of the basis of estimate and categorisation for the direct and the indirect costs. Under the SSPF the onus is on the contractor to provide evidence to support the basis of the costs, presenting any agreed documents or workings that define how costs are to be categorised and how labour rates, overheads etc, are calculated in arriving at the proposed costs. These can then be investigated by MOD to ensure that they both comply with the DRA &amp; SSCR and Statutory Guidance.</t>
    </r>
  </si>
  <si>
    <t xml:space="preserve">Check whether the estimating technique used is appropriate.
</t>
  </si>
  <si>
    <t xml:space="preserve">a. Is the technique (or, if applicable, blend of techniques) used commensurate with the value and complexity of the requirement?
b. Is the technique capable of producing a fair and reasonable estimate in the circumstances concerned, taking into factors such as the Tenderer’s estimating track record and the quality/relevance of any historic data used?
</t>
  </si>
  <si>
    <t>xx.xx</t>
  </si>
  <si>
    <t>xx/xx/xxxx</t>
  </si>
  <si>
    <t>xx</t>
  </si>
  <si>
    <t xml:space="preserve">Check that the estimate is consistent with the applicable, agreed QMAC.            
If an agreed QMAC is not in place, has the Tenderer provided details of the method and rationale used for the allocation and apportionment of cost, and the means of determining overhead recovery rates.         
</t>
  </si>
  <si>
    <t>Are costs being claimed in accordance with the latest agreed QMAC and any associated overhead/indirect rates used to determine the tendered price? 
If no agreed QMAC is in place, has the Tenderer provided details of the method and rationale used for the allocation and apportionment of cost, and the means of determining uplifts relating to overhead/indirect costs.
If not, this could result in the supplier over or under recovering overheads/indirect costs. An under-recovery of their overheads could result in future contract performance issues.                                                                          Where an agreed QMAC is not in place, is the Tenderer's proposed methodology for apportionment and allocation of cost deemed suitable in the circumstances?</t>
  </si>
  <si>
    <t>Consider whether the expenditure of the resource concerned is necessary.</t>
  </si>
  <si>
    <t>Do the benefits arising form the expenditure outweigh the risks or other implications of doing otherwise?</t>
  </si>
  <si>
    <t xml:space="preserve">Consider whether the intended approach to meeting the requirement represents the best value for money solution.
</t>
  </si>
  <si>
    <t>Has the approach been selected as a result of objective, quantitative analysis?
Has appropriate use of competition been applied for the selection of sub-contractors?
Would the costs savings of providing the output as GFA outweigh any associated risks?</t>
  </si>
  <si>
    <t>Consider whether the estimate is coherent with other elements of the estimate or other existing or planned contracts with the Tenderer.</t>
  </si>
  <si>
    <t>Is there duplication of resource accounted for across elements of the estimate that would lead to a double recovery? For example, is there project management resource being applied to a number of work packages as well as there being a discrete work package identified for project management?</t>
  </si>
  <si>
    <t>Consider whether the estimates are comparable with actual costs incurred against contracts of a similar nature or comparable benchmarks.</t>
  </si>
  <si>
    <t>Where estimates are based on historic costs, have any adjustments been made to reflect changing circumstances been quantified and are they considered to be fair and reasonable?
Liaise with other teams/projects to check estimates correlate.</t>
  </si>
  <si>
    <t>Check whether the estimate reflect the benefits of any planned investments.</t>
  </si>
  <si>
    <t xml:space="preserve">Has the Tenderer separately quantified and identified the allowances made within the estimate to take into account planned investments relating to business improvements that will yield efficiencies? Such investments are typically included within claimed indirect costs but may be claimed as direct costs if the investments are specific to a particular contract.
Have the benefits of the planned investments been tested through the use of investment appraisal and cost benefit analysis techniques? </t>
  </si>
  <si>
    <t>2. Direct Labour</t>
  </si>
  <si>
    <r>
      <t xml:space="preserve">The Direct labour costs will typically be based on the estimated number of hours expected to be expended against the contract by labour classified as a direct charge. A cost recovery rate or set of rates will then be applied to the direct labour hours to calculate the direct labour cost. 
There are a number of methods that suppliers use to calculate the cost recovery rates for direct labour. The following section provides examples of the specific areas the pricing team should consider in order to assess the reasonableness of the direct labour estimate, with a specific focus on the hours. Note, you should refer to </t>
    </r>
    <r>
      <rPr>
        <i/>
        <sz val="11"/>
        <color theme="1"/>
        <rFont val="Calibri"/>
        <family val="2"/>
        <scheme val="minor"/>
      </rPr>
      <t xml:space="preserve">3.1 Recover Rates CWP </t>
    </r>
    <r>
      <rPr>
        <sz val="11"/>
        <color theme="1"/>
        <rFont val="Calibri"/>
        <family val="2"/>
        <scheme val="minor"/>
      </rPr>
      <t>to assess the Allowability of the Tenderer's labour rates.</t>
    </r>
  </si>
  <si>
    <t>2.1 Hours</t>
  </si>
  <si>
    <t>2.1.1</t>
  </si>
  <si>
    <r>
      <t xml:space="preserve">Check whether the hours claimed against each work package are </t>
    </r>
    <r>
      <rPr>
        <i/>
        <sz val="11"/>
        <rFont val="Calibri"/>
        <family val="2"/>
        <scheme val="minor"/>
      </rPr>
      <t>Appropriate</t>
    </r>
    <r>
      <rPr>
        <sz val="11"/>
        <rFont val="Calibri"/>
        <family val="2"/>
        <scheme val="minor"/>
      </rPr>
      <t xml:space="preserve"> and </t>
    </r>
    <r>
      <rPr>
        <i/>
        <sz val="11"/>
        <rFont val="Calibri"/>
        <family val="2"/>
        <scheme val="minor"/>
      </rPr>
      <t>Attributable.</t>
    </r>
  </si>
  <si>
    <t xml:space="preserve">Are the proposed resources Appropriate for the contract, and are they being expended solely for the benefit of the prospective contract (i.e. Attributable)?                                                                                                 
Will other MOD contracts or other customers benefit from the intended activity? If so, how have the costs been apportioned and does it represent an equitable arrangement?  </t>
  </si>
  <si>
    <t>2.1.2</t>
  </si>
  <si>
    <r>
      <t xml:space="preserve">Check whether the number of estimated hours for each work package in the Work Breakdown Structure are </t>
    </r>
    <r>
      <rPr>
        <i/>
        <sz val="11"/>
        <rFont val="Calibri"/>
        <family val="2"/>
        <scheme val="minor"/>
      </rPr>
      <t>Reasonable in the circumstances</t>
    </r>
    <r>
      <rPr>
        <sz val="11"/>
        <rFont val="Calibri"/>
        <family val="2"/>
        <scheme val="minor"/>
      </rPr>
      <t>. Are the estimated hours commensurate with the work required.</t>
    </r>
  </si>
  <si>
    <t>Are the hours comparable with credible historical data for similar work?                                                                                                         
Are the hours comparable with relevant benchmarks. For example, where an annual utilisation rate has been used to derive the labour hours, is the rate comparable with benchmarks in the sector?                                                                                       
Is the rational provided by the Tenderer in the Basis of Estimate (BoE) for each work package considered acceptable?</t>
  </si>
  <si>
    <t>2.1.3</t>
  </si>
  <si>
    <t>Check whether the profiling of the labour hours is consistent with the Tenderer's work schedule and resource plan.</t>
  </si>
  <si>
    <t>2.1.4</t>
  </si>
  <si>
    <t>Consider whether better value for money could be secured by obtaining the skills from an alternative source.</t>
  </si>
  <si>
    <t>Does the make-or-buy plan provide a robust justification for the Tenderer undertaking the work in-house?</t>
  </si>
  <si>
    <t>2.1.5</t>
  </si>
  <si>
    <t xml:space="preserve">Consider whether the mix of skills reflected in the estimate is commensurate with the work concerned.
</t>
  </si>
  <si>
    <t xml:space="preserve">Is the range of skills proposed suitable in the circumstances?                               
Does the estimate appear to be based on using higher skilled/graded resource than considered necessary?
Would the use of higher skilled resource lead to more efficient working and reduced direct labour hours?
Is the use of highly skilled resource driven by the resource being under utilised but a need for the resource to be sustained by the Tenderer?
Are there deemed to be any shortfalls that would jeopardise the due and proper performance of the contract? 
</t>
  </si>
  <si>
    <t>2.1.6</t>
  </si>
  <si>
    <t xml:space="preserve">Check that the Tenderer has the capacity to allocate the labour skills identified in the estimate in the required timescale.
</t>
  </si>
  <si>
    <t xml:space="preserve">Has a resource plan demonstrating the availability of resource been produced? What concurrent business has the Tenderer got that may impact the allocation of the resource identified?
Is the estimate coherent with the resource plan in terms of the profile for expending labour effort?
Are there any associated risks identified in the risk register and suitable mitigation action in place? 
</t>
  </si>
  <si>
    <t>2.1.7</t>
  </si>
  <si>
    <t>Check that there is coherence across the direct labour estimated in terms of accounting for the labour required to perform the work.</t>
  </si>
  <si>
    <t>Is there evidence that the same effort has been estimated against two or more work packages?</t>
  </si>
  <si>
    <t>2.1.8</t>
  </si>
  <si>
    <t>Check that the estimate is coherent with assumptions or obligations agreed against other MOD contracts or prospective contracts.</t>
  </si>
  <si>
    <t>Has the Tenderer inadvertently transferred the liability and risk agreed against an existing contract to the prospective contract?</t>
  </si>
  <si>
    <t>2.1.9</t>
  </si>
  <si>
    <t xml:space="preserve">Check whether the Tenderer has exploited opportunities for sharing labour resources across projects/contracts.
</t>
  </si>
  <si>
    <t xml:space="preserve">If skilled resource cannot be fully utilised under the contract can they be shared with other projects?
If resource sharing is not an option, what alternative sources of obtaining the skills have been considered that would improve utilisation?
</t>
  </si>
  <si>
    <t>2.1.10</t>
  </si>
  <si>
    <t>Check whether the Tenderer has accounted for all the resources that may reasonably be required to complete the contract.</t>
  </si>
  <si>
    <t xml:space="preserve">2.2 Recovery rates </t>
  </si>
  <si>
    <r>
      <t xml:space="preserve">Please refer to </t>
    </r>
    <r>
      <rPr>
        <i/>
        <sz val="11"/>
        <color theme="1"/>
        <rFont val="Calibri"/>
        <family val="2"/>
        <scheme val="minor"/>
      </rPr>
      <t xml:space="preserve">3.1 Recovery Rates CWP </t>
    </r>
    <r>
      <rPr>
        <sz val="11"/>
        <color theme="1"/>
        <rFont val="Calibri"/>
        <family val="2"/>
        <scheme val="minor"/>
      </rPr>
      <t xml:space="preserve">for the recovery rates worksheet. Your assessment of the Allowability of the rates that the Tenderer has used to calculate the proposed contract's estimated Allowable Costs in </t>
    </r>
    <r>
      <rPr>
        <i/>
        <sz val="11"/>
        <color theme="1"/>
        <rFont val="Calibri"/>
        <family val="2"/>
        <scheme val="minor"/>
      </rPr>
      <t xml:space="preserve">DB2.1 Allowable Cost Breakdown </t>
    </r>
    <r>
      <rPr>
        <sz val="11"/>
        <color theme="1"/>
        <rFont val="Calibri"/>
        <family val="2"/>
        <scheme val="minor"/>
      </rPr>
      <t xml:space="preserve">should be done in conjunction with </t>
    </r>
    <r>
      <rPr>
        <i/>
        <sz val="11"/>
        <color theme="1"/>
        <rFont val="Calibri"/>
        <family val="2"/>
        <scheme val="minor"/>
      </rPr>
      <t>3.1 Recovery Rates CWP.</t>
    </r>
    <r>
      <rPr>
        <sz val="11"/>
        <color theme="1"/>
        <rFont val="Calibri"/>
        <family val="2"/>
        <scheme val="minor"/>
      </rPr>
      <t xml:space="preserve"> Once you have completed your assessment, you should also check the following:</t>
    </r>
  </si>
  <si>
    <t>2.2.1</t>
  </si>
  <si>
    <r>
      <t xml:space="preserve">Check that the Tenderer has correctly applied the cost recovery rates to derive the direct labour costs in </t>
    </r>
    <r>
      <rPr>
        <i/>
        <sz val="11"/>
        <rFont val="Calibri"/>
        <family val="2"/>
        <scheme val="minor"/>
      </rPr>
      <t>DB2.1 Allowable Costs Breakdown</t>
    </r>
    <r>
      <rPr>
        <sz val="11"/>
        <rFont val="Calibri"/>
        <family val="2"/>
        <scheme val="minor"/>
      </rPr>
      <t>?</t>
    </r>
  </si>
  <si>
    <r>
      <t xml:space="preserve">Check that the rates have been applied correctly in Column 3 of </t>
    </r>
    <r>
      <rPr>
        <i/>
        <sz val="11"/>
        <rFont val="Calibri"/>
        <family val="2"/>
        <scheme val="minor"/>
      </rPr>
      <t>DB2.1 Allowable Cost Breakdown</t>
    </r>
    <r>
      <rPr>
        <sz val="11"/>
        <rFont val="Calibri"/>
        <family val="2"/>
        <scheme val="minor"/>
      </rPr>
      <t xml:space="preserve">, and are consistent with either the pre-agreed rates or those calculated in section </t>
    </r>
    <r>
      <rPr>
        <i/>
        <sz val="11"/>
        <rFont val="Calibri"/>
        <family val="2"/>
        <scheme val="minor"/>
      </rPr>
      <t>DB3 Recovery Rates</t>
    </r>
    <r>
      <rPr>
        <sz val="11"/>
        <rFont val="Calibri"/>
        <family val="2"/>
        <scheme val="minor"/>
      </rPr>
      <t xml:space="preserve"> of the Contractor Databook.</t>
    </r>
  </si>
  <si>
    <t>2.2.2</t>
  </si>
  <si>
    <t>Check whether any cost recovery rates relating to future years not yet agreed are in line with current advice from Defence Economics for inflation in the sector concerned?</t>
  </si>
  <si>
    <r>
      <t>If the rate exceeds</t>
    </r>
    <r>
      <rPr>
        <b/>
        <sz val="11"/>
        <rFont val="Calibri"/>
        <family val="2"/>
        <scheme val="minor"/>
      </rPr>
      <t xml:space="preserve"> </t>
    </r>
    <r>
      <rPr>
        <sz val="11"/>
        <rFont val="Calibri"/>
        <family val="2"/>
        <scheme val="minor"/>
      </rPr>
      <t>Defence Economics advice, has the Tenderer provided an acceptable justification?</t>
    </r>
  </si>
  <si>
    <t>3.Direct material, sub-contract costs and direct expenses</t>
  </si>
  <si>
    <t xml:space="preserve">The direct material estimate will typically cover the cost of materials that ultimately become part the article or service to be delivered. Examples of direct material costs include raw materials, bought-out completed parts, components and subassemblies. Material that is required to support a process such as consumable products will normally be treated as an indirect charge within the Tenderer’s accounting system. Direct expenses will include the services purchased specifically for this contract, such as equipment hire, consulting advice and T&amp;S.
Suppliers use a number of methods to derive the direct material estimate. The method used will depend on whether the material is a stock item or is an item that is being procured specifically for the contract. The table below provides examples of the specific areas the pricing team should consider in order to assess the reasonableness of the direct labour estimate.                                                                                                                                                                                                                                                                                                                                                                                                                                                                                                                                                                                                                                                                                                                                                                                             
The subcontract element relates to orders that the Tenderer is planning to place with another company in aid of the contract. The subcontract may cover the provision of materials, complete assemblies, bought-out complete items and/or the provision of services. The subcontract estimate will typically be constructed in the same manner as the prime estimate. Therefore, the pricing team should adopt the methods described in this worksheet for analysing the subcontract element. </t>
  </si>
  <si>
    <t>Assess whether better value for money could be secured by obtaining the material or sub-contract service from an alternative source.</t>
  </si>
  <si>
    <t>Does the make or buy plan provide a robust justification for the proposed procurement strategy for the material and/or service?
                                                                                                                                                   Does the Make or Buy Plan provide sufficient evidence of how VFM will be secured? For example, is competition being applied where appropriate? 
Are the Single Source Contract Regulations being flowed down to sub-contractors where single source procurement is justified?</t>
  </si>
  <si>
    <t>Check whether the Tenderer has indicated whether the material is a stock item or an item that is being procured specifically for the prospective contract.</t>
  </si>
  <si>
    <t>Has a suitable method been applied to estimating the cost for stocked material?</t>
  </si>
  <si>
    <t>Where significant cost is involved, consider whether an alternative material be used that would provide better value for money.</t>
  </si>
  <si>
    <t xml:space="preserve">Is the proposed material over specified for the purpose.
Has the Tenderer explored alternative options?
</t>
  </si>
  <si>
    <t>Has the Tenderer provided copies of materials quotes and sub-contract proposals in accordance with the instructions included in the ITT/ITN.</t>
  </si>
  <si>
    <t>Assess whether the cost of the material and/or service is subject to significant fluctuation.</t>
  </si>
  <si>
    <t xml:space="preserve">Is the intended method of mitigating fluctuation (e.g. exchange rate variation clause, hedging arrangement or VOP mechanism) in price the best option available? </t>
  </si>
  <si>
    <t>Where the estimate is based on a current supplier quote, check whether the quote is based on a Minimum Order Quantity (MOQ) or Economic Order Quantity.</t>
  </si>
  <si>
    <t xml:space="preserve">Where the quote is based on a MOQ, is there an opportunity for any surplus material to be used by the Tenderer on other projects/contracts?
If the quote is not based on the EOQ, has the Tenderer demonstrated how value for money has been secured?
</t>
  </si>
  <si>
    <t>Where material escalation has been claimed, check if the application of the escalation factor is consistent with the Tenderer’s work schedule.</t>
  </si>
  <si>
    <t>Check whether the rate of escalation is in line with current advice from Defence Economics for inflation in the sector concerned.</t>
  </si>
  <si>
    <t>Check that the claimed escalation is not in addition to escalation included in supplier quotes.</t>
  </si>
  <si>
    <t>Check that the Tenderer has exploited opportunities to obtain discounts from suppliers or achieve economies by extending existing orders.</t>
  </si>
  <si>
    <t>4. Escalation of material costs and labour rates</t>
  </si>
  <si>
    <t>Check that the Tenderer has confirmed the escalation rates applied to direct material costs and labour rates, and provided evidence to support the proposed escalation rates?</t>
  </si>
  <si>
    <t>5. Other Direct Costs</t>
  </si>
  <si>
    <t xml:space="preserve">Other Direct Costs cover costs that are directly attributable to the contract which are not categorised as direct labour, direct materials or subcontracts costs. Examples of such costs include procurement of special tooling and test equipment, travel and subsistence expenses, license fees, warranties, royalties and consultancy services.  </t>
  </si>
  <si>
    <t>Where acquisition of special tooling or test equipment is proposed, are the items concerned only usable on the prospective contract or do they represent general purpose items.</t>
  </si>
  <si>
    <t xml:space="preserve">If the proposal concerns general purpose items, the costs should be recovered as an indirect charge.    
Has a quantitative analysis been undertaken to demonstrate that the proposed acquisition will provide best through life value for money when compared to other options, e.g. leasing or use of government assets?                                   </t>
  </si>
  <si>
    <t>Is the capability/capacity of the proposed tooling and/or equipment commensurate with what’s needed to perform the contract?</t>
  </si>
  <si>
    <t>To what extent can any surplus capacity be utilised to the benefit of the MOD? What options exist for meeting the capacity required to be perform the contract?</t>
  </si>
  <si>
    <t>Could the need to travel be removed or reduced by using alternative communication methods such a telephone conferencing or video conferencing?</t>
  </si>
  <si>
    <t>Is the number of travellers reasonable for the task concerned?</t>
  </si>
  <si>
    <t>Has the most economical travel method been selected for the number of travellers concerned?</t>
  </si>
  <si>
    <t>Could efficiencies be secured by reducing the frequency of trips by increasing the duration of the trip or by combining/co-ordinating requirements across contracts?</t>
  </si>
  <si>
    <t>Are the travel and subsistence rates claimed reasonable for the circumstances concerned?</t>
  </si>
  <si>
    <t xml:space="preserve">Has the Tenderer provided copies of license agreements to support costs claimed in relation to the prospective contract? </t>
  </si>
  <si>
    <t>Does the MOD possess a license or right to free use the intellectual property concerned?
Is there an existing Government rate for the use of the intellectual property concerned?</t>
  </si>
  <si>
    <t xml:space="preserve">Has the Tenderer provided a warranty in accordance with the requirements set out in the ITT/ITN?                                                                                                                                                                                       </t>
  </si>
  <si>
    <t xml:space="preserve">Has the Tenderer provided evidence that the cost for the provision of the warranty is Reasonable?                              </t>
  </si>
  <si>
    <t>Has the Tenderer offered to provide a warranty that is over and above the requirements detailed in the ITT/ITN?</t>
  </si>
  <si>
    <t>Is the scope of the warranty acceptable?                                                       Does the proposed express warranty represent better VFM than relying on the remedies implied by Common Law?                                                                          Has the Tenderer specifically identified the cost of the proposed warranty? Is the proposed cost considered Reasonable in the circumstances?</t>
  </si>
  <si>
    <t>6 Consideration of other significant elements</t>
  </si>
  <si>
    <t>Cost Risk</t>
  </si>
  <si>
    <r>
      <t xml:space="preserve">This section sets out the checks and associated guidance for assessing the Tenderer's approach to assessing and including risk in the cost base. In summary, it addresses the following:
1. Has a risk assessment been conducted? (4.1)
2. If conducted, did it generate a risk cost proposal? (4.2)
3. Does it meet the ‘minimum’ criteria to be considered as a risk assessment? (4.3)
4. Are there any instances where the contents may have been accommodated elsewhere? (4.4)
5. Once all these preliminary hurdles have been cleared, can the ‘tyres be kicked’ on the fundamental aspects of the Tenderer's risk assessment? (4.5)
6. Seeking insight from the wider MoD team and re-visiting 4.5 if necessary (4.6)
You should consider risk included in the Allowable Costs alongside the Tenderer's proposed Cost Risk Adjustment i.e. Step 2 of the Baseline Profit Rate (BPR). Refer to </t>
    </r>
    <r>
      <rPr>
        <i/>
        <sz val="11"/>
        <color theme="1"/>
        <rFont val="Calibri"/>
        <family val="2"/>
        <scheme val="minor"/>
      </rPr>
      <t>4.1 Risk Adjustment</t>
    </r>
    <r>
      <rPr>
        <sz val="11"/>
        <color theme="1"/>
        <rFont val="Calibri"/>
        <family val="2"/>
        <scheme val="minor"/>
      </rPr>
      <t xml:space="preserve">. The Tenderer must provide sufficient evidence to justify their risk assessment, both in the cost base and as included in their assessment of the Cost Risk Adjustment. In considering the Tenderer's risk assessment, it is recommended that you read Section 4 of the SSRO's </t>
    </r>
    <r>
      <rPr>
        <i/>
        <sz val="11"/>
        <color theme="1"/>
        <rFont val="Calibri"/>
        <family val="2"/>
        <scheme val="minor"/>
      </rPr>
      <t>Determination on matters relating to the Adour Availability Contract</t>
    </r>
    <r>
      <rPr>
        <sz val="11"/>
        <color theme="1"/>
        <rFont val="Calibri"/>
        <family val="2"/>
        <scheme val="minor"/>
      </rPr>
      <t xml:space="preserve"> (as set out in the 'Publications' section of the SSRO's website).</t>
    </r>
  </si>
  <si>
    <t>Has the Tenderer conducted an Assessment of Risk? 
This may include Performance and Time, but the critical aspect for this check is the assessment of Cost Risk</t>
  </si>
  <si>
    <t xml:space="preserve">This is to establish if an assessment has been undertaken. This is not solely evidenced by the inclusion of a cost submission for this aspect - it may be for example that an assessment has been undertaken but the outcome was that there was no basis for inclusion - see 6.2.
If no assessment has been made then the Tenderer must declare the rationale for this position. If no assessment has been made as the Tenderer seeks to rely solely upon the Cost Risk Adjustment to 'fund' their risk exposure then this is not acceptable.
If no assessment has been made then the remainder of this checklist is not applicable, but the Notes here must fully describe the circumstances and the Tenderer's rationale.
</t>
  </si>
  <si>
    <t>Did the risk assessment generate a basis for the proposed Allowable Costs covering risk?</t>
  </si>
  <si>
    <t xml:space="preserve">This is to verify if a relationship exists in the Allowable Costs submission between the risk assessment and the proposed costs.
In the majority of instances this would return a positive response and the remainder of the checklist should be completed.
If the risk assessment did not generate an Allowable Cost then get the Tenderer to confirm the basis of this explicit non-inclusion. Seek to verify if the Tenderer's assessment relies upon other aspects of the proposed supply e.g. Regulated Pricing Method, the assessment of the submitted Allowable Costs (P90), the Make/Buy Plan and/ or relationships with the planned supply chain, the proposed contractual arrangement. If this is the case then you would need to assess if the proposed approach is acceptable and represents Value For Money.
</t>
  </si>
  <si>
    <t>Having verified that a Risk Assessment has been conducted and it has resulted in the basis of an Allowable Cost then the formal output would normally be in the form of a Risk Register.
Does this meet the minimum criteria of completeness?</t>
  </si>
  <si>
    <t>If the Tenderer's assessment has not resulted in a Risk Register then there must be an alternate output upon which the risk arising's are monitored, reviewed, updated and managed to maintain the realisation of the contracted outcomes. Record what source documentation is to be relied upon if not a Risk Register.
The source documentation must contain:
1. A Description - what are the circumstances which, if they were to arise, would impact negatively (Risk) or positively (Opportunity) on the outcome of the project;
2. The Probability of Occurrence;
3. The Impact i.e. the quantification in Performance, Time and Cost if the described circumstances arose;
4. The Owner i.e. which party has been designated as having responsibility for the stated risk; and
5. The Mitigation i.e. The methodology for managing and eliminating/minimising risks off-set against the RA and its impact on cost growth and programme.</t>
  </si>
  <si>
    <t>Having confirmed that the Risk Register (or likewise ) is robust, seek to conduct some initial checks before engaging colleagues in assessing the veracity of the supporting documentation.
If aspects of the following checks cannot be wholly reconciled at this step (6.4) then the engagement of the wider MOD team at 6.5 should be focussed on addressing all unresolved aspects from this step.</t>
  </si>
  <si>
    <t xml:space="preserve">The Risk Register (or other documentation) will detail those elements which the Tenderer considers will effect the performance of the proposed contract. Before conducting a robust review of the risk part of the proposal, check that:
1. The circumstances described in the proposed arising's have not already been:
  a) Excluded elsewhere,
  b) Addressed in contractual terms, or
  c) Covered in agreed assumptions and/or dependencies
2. Not already been fully or partially included the Allowable Cost submission,
3. The Tenderer's proposal reflects a post-mitigation position, and
4. The proposal is either:
  a) A summation of the individual, post-mitigated cost impacts; or
  b) A modelled cost resultant from modelling the impacts detailed in the Risk Register by a suitable simulation technique such as Monte Carlo or Latin Hypercube.
</t>
  </si>
  <si>
    <t xml:space="preserve">Having established the credibility of the cost claim, confirm that Tenderer's submission represents an adequate assessment of the potential issues that may emerge during the contract period against each of the following aspects below (a -i) 
</t>
  </si>
  <si>
    <t xml:space="preserve">Continue to critically review the Tenderer's proposal for costs associated with risk via a review of the below aspects.
If any of the following are not relevant to the Tenderer's proposal then record the circumstances of why these are not necessary in this instance
</t>
  </si>
  <si>
    <t>6.5 a</t>
  </si>
  <si>
    <t>Unique Identifier</t>
  </si>
  <si>
    <r>
      <rPr>
        <b/>
        <sz val="11"/>
        <rFont val="Calibri"/>
        <family val="2"/>
        <scheme val="minor"/>
      </rPr>
      <t>Unique Identifier</t>
    </r>
    <r>
      <rPr>
        <sz val="11"/>
        <rFont val="Calibri"/>
        <family val="2"/>
        <scheme val="minor"/>
      </rPr>
      <t xml:space="preserve">
Does each identified arising have a reference which distinguishes it from other entries in the Risk Register?
</t>
    </r>
  </si>
  <si>
    <t>6.5 b</t>
  </si>
  <si>
    <r>
      <rPr>
        <b/>
        <sz val="11"/>
        <rFont val="Calibri"/>
        <family val="2"/>
        <scheme val="minor"/>
      </rPr>
      <t>Description</t>
    </r>
    <r>
      <rPr>
        <sz val="11"/>
        <rFont val="Calibri"/>
        <family val="2"/>
        <scheme val="minor"/>
      </rPr>
      <t xml:space="preserve">
Does this statement clearly state what the entry seeks to address, and allow an assessment of probability and impact? 
It should not require any technical or specific MOD understanding to communicate what this represents.
</t>
    </r>
  </si>
  <si>
    <t>6.5  c</t>
  </si>
  <si>
    <t>Pre-Mitigated Risk - Probability</t>
  </si>
  <si>
    <r>
      <rPr>
        <b/>
        <sz val="11"/>
        <rFont val="Calibri"/>
        <family val="2"/>
        <scheme val="minor"/>
      </rPr>
      <t>Pre-Mitigated - Probability</t>
    </r>
    <r>
      <rPr>
        <sz val="11"/>
        <rFont val="Calibri"/>
        <family val="2"/>
        <scheme val="minor"/>
      </rPr>
      <t xml:space="preserve">
Is there clarity on what has been relied upon to generate this assessment?                                                                                                                        Is the probability based on objective evidence?
</t>
    </r>
  </si>
  <si>
    <t>6.5 d</t>
  </si>
  <si>
    <t>Pre-Mitigated Risk - Impact</t>
  </si>
  <si>
    <r>
      <rPr>
        <b/>
        <sz val="11"/>
        <rFont val="Calibri"/>
        <family val="2"/>
        <scheme val="minor"/>
      </rPr>
      <t>Pre-Mitigated - Impact</t>
    </r>
    <r>
      <rPr>
        <sz val="11"/>
        <rFont val="Calibri"/>
        <family val="2"/>
        <scheme val="minor"/>
      </rPr>
      <t xml:space="preserve">
Is there clarity on what has been relied upon to generate this assessment?                                                                                                                       Is the assessment based on objective evidence?
</t>
    </r>
  </si>
  <si>
    <t>6.5 e</t>
  </si>
  <si>
    <t>Mitigation Action</t>
  </si>
  <si>
    <r>
      <rPr>
        <b/>
        <sz val="11"/>
        <rFont val="Calibri"/>
        <family val="2"/>
        <scheme val="minor"/>
      </rPr>
      <t>Mitigation Action</t>
    </r>
    <r>
      <rPr>
        <sz val="11"/>
        <rFont val="Calibri"/>
        <family val="2"/>
        <scheme val="minor"/>
      </rPr>
      <t xml:space="preserve">
Is there a comprehensive commentary of the anticipated activity to reduce the probability and/or impact of the stated risk?                                                                                                               Has the cost associated with the mitigation action been separately identified.   If so, is the cost considered Reasonable taking into account the associated benefit?
</t>
    </r>
  </si>
  <si>
    <t>6.5 f</t>
  </si>
  <si>
    <t>Post-Mitigated Risk - Probability</t>
  </si>
  <si>
    <r>
      <rPr>
        <b/>
        <sz val="11"/>
        <rFont val="Calibri"/>
        <family val="2"/>
        <scheme val="minor"/>
      </rPr>
      <t>Post-Mitigated Risk - Probability</t>
    </r>
    <r>
      <rPr>
        <sz val="11"/>
        <rFont val="Calibri"/>
        <family val="2"/>
        <scheme val="minor"/>
      </rPr>
      <t xml:space="preserve">
What influence (if any) will the mitigation action have with the magnitude of the probability?
Are you able to confirm that the completion of the proposed mitigation action will:
a) Generate the estimated reduction in risk impact,
b) Is justified, 
c) Does not give rise to any 'new, risks, and                                                                                                                                      d) Reduce the probability to an acceptable level?
</t>
    </r>
  </si>
  <si>
    <t>6.5 g</t>
  </si>
  <si>
    <t>Post-Mitigated Risk - Impact</t>
  </si>
  <si>
    <r>
      <rPr>
        <b/>
        <sz val="11"/>
        <rFont val="Calibri"/>
        <family val="2"/>
        <scheme val="minor"/>
      </rPr>
      <t>Post-Mitigated Risk - Impact</t>
    </r>
    <r>
      <rPr>
        <sz val="11"/>
        <rFont val="Calibri"/>
        <family val="2"/>
        <scheme val="minor"/>
      </rPr>
      <t xml:space="preserve">
What influence (if any) will the mitigation action have with the magnitude of the impact?
Are you able to confirm that the completion of the proposed mitigation action will:
a) Generate the estimated reduction in risk impact,
b) Is justified, 
c) Does not give rise to the inclusion of 'new' risks, and                                                                                                                         d) Reduces the impact to an acceptable level?
</t>
    </r>
  </si>
  <si>
    <t>6.5 h</t>
  </si>
  <si>
    <t>Risk Response</t>
  </si>
  <si>
    <r>
      <rPr>
        <b/>
        <sz val="11"/>
        <rFont val="Calibri"/>
        <family val="2"/>
        <scheme val="minor"/>
      </rPr>
      <t>Risk Response</t>
    </r>
    <r>
      <rPr>
        <sz val="11"/>
        <rFont val="Calibri"/>
        <family val="2"/>
        <scheme val="minor"/>
      </rPr>
      <t xml:space="preserve"> i.e. Action
Is any further activity planned to further reduce the probability and/or impact of the identified arising?
Is evidence available for the described activity?</t>
    </r>
  </si>
  <si>
    <t>6.5 i</t>
  </si>
  <si>
    <t>Risk Owner</t>
  </si>
  <si>
    <r>
      <rPr>
        <b/>
        <sz val="11"/>
        <rFont val="Calibri"/>
        <family val="2"/>
        <scheme val="minor"/>
      </rPr>
      <t>Risk Owner</t>
    </r>
    <r>
      <rPr>
        <sz val="11"/>
        <rFont val="Calibri"/>
        <family val="2"/>
        <scheme val="minor"/>
      </rPr>
      <t xml:space="preserve">
Has an individual been identified as the Action Owner?
Is the 'Owner' the most suitable party/individual to assume responsibility for managing, assessing and communicating this possible arising? How has this been assessed?</t>
    </r>
  </si>
  <si>
    <t xml:space="preserve">Having completed the basic checks that the Tenderer's submission has been compiled in a format that permits review, and that fundamental information is available, seek contributions from the wider MOD team to verify the credibility of the cost risk proposal
</t>
  </si>
  <si>
    <r>
      <t xml:space="preserve">Depending on the extent of 'challenge' conducted within 6.5, engage the wider team to consider the risk proposal.
In addition to re-visiting steps a-i (where necessary and appropriate), seek colleagues advice in respect of:
i) </t>
    </r>
    <r>
      <rPr>
        <b/>
        <sz val="11"/>
        <rFont val="Calibri"/>
        <family val="2"/>
        <scheme val="minor"/>
      </rPr>
      <t>Completeness</t>
    </r>
    <r>
      <rPr>
        <sz val="11"/>
        <rFont val="Calibri"/>
        <family val="2"/>
        <scheme val="minor"/>
      </rPr>
      <t xml:space="preserve">: does the proposal represent an accurate assessment of the possible risks related to the contracted deliverables? Are there any omissions or are the same instances being addressed in more than one item?
ii) </t>
    </r>
    <r>
      <rPr>
        <b/>
        <sz val="11"/>
        <rFont val="Calibri"/>
        <family val="2"/>
        <scheme val="minor"/>
      </rPr>
      <t>Accuracy</t>
    </r>
    <r>
      <rPr>
        <sz val="11"/>
        <rFont val="Calibri"/>
        <family val="2"/>
        <scheme val="minor"/>
      </rPr>
      <t xml:space="preserve">: is there sufficient evidence to underpin the pre &amp; post mitigated assessments of probability and impact? Is the relationship between the cost &amp; timing of the mitigation action to its influence on the post-mitigated probability &amp; impact?
iii) </t>
    </r>
    <r>
      <rPr>
        <b/>
        <sz val="11"/>
        <rFont val="Calibri"/>
        <family val="2"/>
        <scheme val="minor"/>
      </rPr>
      <t>Suitability of Evidence</t>
    </r>
    <r>
      <rPr>
        <sz val="11"/>
        <rFont val="Calibri"/>
        <family val="2"/>
        <scheme val="minor"/>
      </rPr>
      <t xml:space="preserve">: does the assessment fully and accurately reflect the maturity of the equipment/ service and past performance by all stakeholders in the sector.
</t>
    </r>
  </si>
  <si>
    <t>Rework</t>
  </si>
  <si>
    <t>Check that the Tenderer has provided sufficient evidence to demonstrate that the reasons for the rework occurring are Allowable under the SSCSs?</t>
  </si>
  <si>
    <t xml:space="preserve">In order for rework costs to be Allowable, a Tenderer will need to demonstrate that the costs satisfy the AAR principles. </t>
  </si>
  <si>
    <t>Check that the Tenderer has confirmed the expected level of rework and wastage given the nature of the contract in question, and also provided supporting rationale?</t>
  </si>
  <si>
    <t>The cost of rework and wastage may be Allowable if it meets the principle of being Appropriate, Attributable and Reasonable. The Tenderer must have appropriate quality management systems in place and be able to evidence the causes of rework and wastage. Damages or compensation or loss of profit for poor performance, such as faulty workmanship or breach of contract, are not Allowable Costs.</t>
  </si>
  <si>
    <t>3.1 Recovery Rates worksheet</t>
  </si>
  <si>
    <r>
      <rPr>
        <b/>
        <sz val="12"/>
        <color theme="1"/>
        <rFont val="Calibri"/>
        <family val="2"/>
        <scheme val="minor"/>
      </rPr>
      <t>Recovery Rates worksheet</t>
    </r>
    <r>
      <rPr>
        <sz val="12"/>
        <color theme="1"/>
        <rFont val="Calibri"/>
        <family val="2"/>
        <scheme val="minor"/>
      </rPr>
      <t xml:space="preserve">
This worksheet should be used with reference to the data provided by the Tenderer in the </t>
    </r>
    <r>
      <rPr>
        <b/>
        <i/>
        <sz val="12"/>
        <color theme="1"/>
        <rFont val="Calibri"/>
        <family val="2"/>
        <scheme val="minor"/>
      </rPr>
      <t xml:space="preserve">DB3 Recovery Rates </t>
    </r>
    <r>
      <rPr>
        <sz val="12"/>
        <color theme="1"/>
        <rFont val="Calibri"/>
        <family val="2"/>
        <scheme val="minor"/>
      </rPr>
      <t>section of the Contractor Databook.</t>
    </r>
  </si>
  <si>
    <r>
      <t>Background notes</t>
    </r>
    <r>
      <rPr>
        <sz val="12"/>
        <color theme="1"/>
        <rFont val="Calibri"/>
        <family val="2"/>
        <scheme val="minor"/>
      </rPr>
      <t xml:space="preserve">
In assessing the reasonableness of the proposed rates it should be recognised that in order to maximise recoveries a contractor may be incentivised to maximise the overhead/indirect cost and minimise the direct labour base over which the overhead/indirect cost is to be recovered.
</t>
    </r>
  </si>
  <si>
    <t>Date of commencement of assessment</t>
  </si>
  <si>
    <t>Name of person completing worksheet</t>
  </si>
  <si>
    <r>
      <t xml:space="preserve">The Act requires that Qualifying Defence Contracts (QDCs) and Qualifying Sub-Contracts (QSCs) are priced on the basis of ‘Allowable Costs’. Allowable Costs are an important element of the MOD single source procurement process as they are the key driver of the contract price. To support this the Act requires that Allowable Costs must be: ‘Appropriate, Attributable to the contract, and Reasonable in the circumstances’.
It is important that both the Tenderer and the Pricing Team placing the contract are familiar with the principles to be applied to determine whether costs are Allowable. These are set out in the SSRO's </t>
    </r>
    <r>
      <rPr>
        <i/>
        <sz val="11"/>
        <color theme="1"/>
        <rFont val="Calibri"/>
        <family val="2"/>
        <scheme val="minor"/>
      </rPr>
      <t>Single Source Cost Standards: Statutory Guidance on Allowable Cost</t>
    </r>
    <r>
      <rPr>
        <sz val="11"/>
        <color theme="1"/>
        <rFont val="Calibri"/>
        <family val="2"/>
        <scheme val="minor"/>
      </rPr>
      <t>. You should not start your price investigation, and your review of the contractor's price proposal, until you have read in detail the Statutory Guidance; as stated in the guidance:
'</t>
    </r>
    <r>
      <rPr>
        <i/>
        <sz val="11"/>
        <color theme="1"/>
        <rFont val="Calibri"/>
        <family val="2"/>
        <scheme val="minor"/>
      </rPr>
      <t>It is a legal requirement to have regard to this guidance in determining whether costs are Allowable under a qualifying defence contract or a qualifying sub-contract. The parties to qualifying defence contract or qualifying sub-contract must have regard to the SSRO’s statutory guidance in force at the time of entering into the contract</t>
    </r>
    <r>
      <rPr>
        <sz val="11"/>
        <color theme="1"/>
        <rFont val="Calibri"/>
        <family val="2"/>
        <scheme val="minor"/>
      </rPr>
      <t>.' (Para 6.5)
A key focus of this worksheet is to provide guidance on the points the pricing team should consider in order to test the</t>
    </r>
    <r>
      <rPr>
        <b/>
        <sz val="11"/>
        <color theme="1"/>
        <rFont val="Calibri"/>
        <family val="2"/>
        <scheme val="minor"/>
      </rPr>
      <t xml:space="preserve"> reasonableness</t>
    </r>
    <r>
      <rPr>
        <sz val="11"/>
        <color theme="1"/>
        <rFont val="Calibri"/>
        <family val="2"/>
        <scheme val="minor"/>
      </rPr>
      <t xml:space="preserve"> of the recovery rates used by the Tenderer in calculating the estimated costs of the proposed contract. The list of questions set out on this worksheet is not intended to be exhaustive but should used by the Pricing Team to inform the strategy for evaluating the rates.</t>
    </r>
  </si>
  <si>
    <t>1. Determine the basis of the rates being used to price the contract</t>
  </si>
  <si>
    <t>The starting point is to ascertain whether pre-agreed rates exist for the Tenderer</t>
  </si>
  <si>
    <t>Check whether the rates that the Tenderer has used in its price proposal have already been agreed with MOD.</t>
  </si>
  <si>
    <r>
      <t xml:space="preserve">Recovery rates may have already been agreed with the MOD by one of the following routes:
(i) through a CAAS investigation; or
(ii) by another PT in the course of agreeing the price for a different contract.
The Tenderer should have set out whether the rates have been agreed with MOD in DB2.1 Allowable Cost Breakdown, section C (ref. B(d)). If rates have not been previously agreed, the Tenderer is required to populate </t>
    </r>
    <r>
      <rPr>
        <i/>
        <sz val="11"/>
        <color theme="1"/>
        <rFont val="Calibri"/>
        <family val="2"/>
        <scheme val="minor"/>
      </rPr>
      <t>DB3 Recovery Rates</t>
    </r>
    <r>
      <rPr>
        <sz val="11"/>
        <color theme="1"/>
        <rFont val="Calibri"/>
        <family val="2"/>
        <scheme val="minor"/>
      </rPr>
      <t xml:space="preserve"> in full.</t>
    </r>
  </si>
  <si>
    <r>
      <t>If uncertain as to whether pre-agreed rates exist, check with the Indirect Costs Pricing Team (ICPT)</t>
    </r>
    <r>
      <rPr>
        <b/>
        <sz val="11"/>
        <rFont val="Calibri"/>
        <family val="2"/>
        <scheme val="minor"/>
      </rPr>
      <t xml:space="preserve"> (DESComrcl-ICPP@mod.gov.uk)</t>
    </r>
    <r>
      <rPr>
        <sz val="11"/>
        <rFont val="Calibri"/>
        <family val="2"/>
        <scheme val="minor"/>
      </rPr>
      <t xml:space="preserve"> whether estimated rates for the current year have already been agreed with the Tenderer. 
</t>
    </r>
  </si>
  <si>
    <t xml:space="preserve">You should contact the Indirect Costs Pricing Team to determine whether agreed rates exist for your Tenderer.
For a given period (normally the Tenderer's financial year) a Tenderer should only have one set of rates that it uses to price all single source contracts let during that period. 
These rates should be suitable to be used for pricing QDCs - in particular they should not be "Yellow Book" rates or "Provisional" rates.
Therefore if a suitable set of estimated rates have already been agreed with this Tenderer then these rates should be used to price this QDC/ QSC unless there are compelling reasons not to. An example of a valid reason could be where in the period following agreement of the rates, there have been changes to the overhead cost or to the base over which overheads are being recovered that would significantly impact the rates. A significant change in the order book, or the proposed contract may also have a material impact on the rates.
</t>
  </si>
  <si>
    <t>2. Assessment of Tenderer's proposed estimated rates</t>
  </si>
  <si>
    <r>
      <t xml:space="preserve">Once you have determined whether pre-agreed rates exist, you should assess whether they are appropriate for the contract and whether they are SSPF compliant. 
&gt;&gt; If pre-agreed rates exist, you should go to 2.1;
&gt;&gt; If the Tenderer </t>
    </r>
    <r>
      <rPr>
        <b/>
        <sz val="11"/>
        <rFont val="Calibri"/>
        <family val="2"/>
        <scheme val="minor"/>
      </rPr>
      <t>does not have</t>
    </r>
    <r>
      <rPr>
        <sz val="11"/>
        <color theme="1"/>
        <rFont val="Calibri"/>
        <family val="2"/>
        <scheme val="minor"/>
      </rPr>
      <t xml:space="preserve"> pre-agreed rates, you should go to 2.2 If pre-agreed rates do not exist</t>
    </r>
  </si>
  <si>
    <t>2.1 If pre-agreed rates exist:</t>
  </si>
  <si>
    <r>
      <t>If the Tenderer has indicated that they have used agreed rates, check with the appropriate promulgation which can be obtained from the ICPT. If the two rates conflict, contact the ICPT to ensure</t>
    </r>
    <r>
      <rPr>
        <b/>
        <sz val="11"/>
        <rFont val="Calibri"/>
        <family val="2"/>
        <scheme val="minor"/>
      </rPr>
      <t xml:space="preserve"> </t>
    </r>
    <r>
      <rPr>
        <sz val="11"/>
        <rFont val="Calibri"/>
        <family val="2"/>
        <scheme val="minor"/>
      </rPr>
      <t xml:space="preserve">that the applicable agreed rates have been used and applied correctly.
</t>
    </r>
  </si>
  <si>
    <t>To confirm that the latest agreed labour rates have been used by the Tenderer. 
This should be the case unless the Tenderer provides appropriate rationale and sufficient evidence for not using the latest agreed rate(s) for the specific contract</t>
  </si>
  <si>
    <t xml:space="preserve">Check that the Tenderer has confirmed that the latest agreed labour rates are SSPF compliant?
</t>
  </si>
  <si>
    <r>
      <t xml:space="preserve">To confirm that the Tenderer has completed the contract pricing proposal using SSPF compliant labour rates. This should be the case in most instances.
Extract from CAAS guidance/FAQ answer:
</t>
    </r>
    <r>
      <rPr>
        <i/>
        <sz val="11"/>
        <rFont val="Calibri"/>
        <family val="2"/>
        <scheme val="minor"/>
      </rPr>
      <t>SSPF compliant rates are prepared using the Single Source Cost Standards (SSCS) which are part of the SSRO Statutory Guidance. Costs included in the rates claim are assessed against the SSCS for allowability. US DoD rates are similarly assessed but using the  Federal Acquisition Regulations (FARs) to determine cost allowability.
It is not acceptable to base the costing of a QDC or QSC on rates which are not SSPF compliant.  This applies whether the rates are based on current data or upon extant Yellow Book rates (historic) that have been escalated from prior years. To be compliant the contractor must:
 a)  Satisfy itself that all costs pass the requirements of Allowability i.e. the costs are Appropriate, Attributable and Reasonable (AAR);
 b) Have regard to the SSRO Guidance on Allowable Costs;
 c)  Be able to provide evidence that the above requirements have been fulfilled; and
 d)  Base its estimates on up-to-date relevant data.</t>
    </r>
    <r>
      <rPr>
        <sz val="11"/>
        <rFont val="Calibri"/>
        <family val="2"/>
        <scheme val="minor"/>
      </rPr>
      <t xml:space="preserve">
</t>
    </r>
  </si>
  <si>
    <t>Having assessed the above, record the basis for the rates that have been used to price the contract in the Notes column.</t>
  </si>
  <si>
    <r>
      <t xml:space="preserve">Having considered and discussed with the Tenderer the rates used to estimate the contract price, document which of the following is applicable for the Tenderer's price proposal:
</t>
    </r>
    <r>
      <rPr>
        <b/>
        <sz val="11"/>
        <rFont val="Calibri"/>
        <family val="2"/>
        <scheme val="minor"/>
      </rPr>
      <t xml:space="preserve">A. Agreed current year estimated rates already exist and </t>
    </r>
    <r>
      <rPr>
        <b/>
        <u/>
        <sz val="11"/>
        <rFont val="Calibri"/>
        <family val="2"/>
        <scheme val="minor"/>
      </rPr>
      <t>have</t>
    </r>
    <r>
      <rPr>
        <b/>
        <sz val="11"/>
        <rFont val="Calibri"/>
        <family val="2"/>
        <scheme val="minor"/>
      </rPr>
      <t xml:space="preserve"> been used by the Tenderer to price the contract:</t>
    </r>
    <r>
      <rPr>
        <sz val="11"/>
        <rFont val="Calibri"/>
        <family val="2"/>
        <scheme val="minor"/>
      </rPr>
      <t xml:space="preserve">
The Tenderer must demonstrate to you that the proposed contract price is based on these agreed rates. These should be reflected in Column 3 of </t>
    </r>
    <r>
      <rPr>
        <i/>
        <sz val="11"/>
        <rFont val="Calibri"/>
        <family val="2"/>
        <scheme val="minor"/>
      </rPr>
      <t>DB2.1 Allowable Cost Breakdown</t>
    </r>
    <r>
      <rPr>
        <sz val="11"/>
        <rFont val="Calibri"/>
        <family val="2"/>
        <scheme val="minor"/>
      </rPr>
      <t xml:space="preserve">. 
</t>
    </r>
    <r>
      <rPr>
        <b/>
        <sz val="11"/>
        <rFont val="Calibri"/>
        <family val="2"/>
        <scheme val="minor"/>
      </rPr>
      <t xml:space="preserve">B. Where agreed current year estimated rates already exist but </t>
    </r>
    <r>
      <rPr>
        <b/>
        <u/>
        <sz val="11"/>
        <rFont val="Calibri"/>
        <family val="2"/>
        <scheme val="minor"/>
      </rPr>
      <t>have not</t>
    </r>
    <r>
      <rPr>
        <b/>
        <sz val="11"/>
        <rFont val="Calibri"/>
        <family val="2"/>
        <scheme val="minor"/>
      </rPr>
      <t xml:space="preserve"> been used to price the contract and the MOD </t>
    </r>
    <r>
      <rPr>
        <b/>
        <u/>
        <sz val="11"/>
        <rFont val="Calibri"/>
        <family val="2"/>
        <scheme val="minor"/>
      </rPr>
      <t>do not agree</t>
    </r>
    <r>
      <rPr>
        <b/>
        <sz val="11"/>
        <rFont val="Calibri"/>
        <family val="2"/>
        <scheme val="minor"/>
      </rPr>
      <t xml:space="preserve"> with this approach:</t>
    </r>
    <r>
      <rPr>
        <sz val="11"/>
        <rFont val="Calibri"/>
        <family val="2"/>
        <scheme val="minor"/>
      </rPr>
      <t xml:space="preserve">
If agreement cannot be reached with the Tenderer, the issue will need to be escalated. You should discuss this with Commercial Policy. Proceed to 2.2.16
</t>
    </r>
    <r>
      <rPr>
        <b/>
        <sz val="11"/>
        <rFont val="Calibri"/>
        <family val="2"/>
        <scheme val="minor"/>
      </rPr>
      <t xml:space="preserve">C. Where agreed current year estimated rates already exist but </t>
    </r>
    <r>
      <rPr>
        <b/>
        <u/>
        <sz val="11"/>
        <rFont val="Calibri"/>
        <family val="2"/>
        <scheme val="minor"/>
      </rPr>
      <t>have not</t>
    </r>
    <r>
      <rPr>
        <b/>
        <sz val="11"/>
        <rFont val="Calibri"/>
        <family val="2"/>
        <scheme val="minor"/>
      </rPr>
      <t xml:space="preserve"> been used to price the contract and the MOD </t>
    </r>
    <r>
      <rPr>
        <b/>
        <u/>
        <sz val="11"/>
        <rFont val="Calibri"/>
        <family val="2"/>
        <scheme val="minor"/>
      </rPr>
      <t>agree</t>
    </r>
    <r>
      <rPr>
        <b/>
        <sz val="11"/>
        <rFont val="Calibri"/>
        <family val="2"/>
        <scheme val="minor"/>
      </rPr>
      <t xml:space="preserve"> with this approach:</t>
    </r>
    <r>
      <rPr>
        <sz val="11"/>
        <rFont val="Calibri"/>
        <family val="2"/>
        <scheme val="minor"/>
      </rPr>
      <t xml:space="preserve">
In the Notes column you must set out the reasons for not using the agreed rates and  confirm the reasons why you agree with this approach. Proceed to 2.2.16.
</t>
    </r>
  </si>
  <si>
    <t>If labour rates have been agreed between the Tenderer and the MOD but these have not been used by the Tenderer in generating the proposal, assess whether the Tenderer has provided sufficient justification for not using the agreed rates in its price proposal.</t>
  </si>
  <si>
    <t xml:space="preserve"> It would be highly unusual for a Tenderer not to use the agreed rate. 
If however the Tenderer is not using the pre-agreed rates, then it is important that you request and assess their justification for this. In such a situation it is important that you consult within Commercial Policy and the ICPT as the agreement of a new set of rates could have a significant impact on other contracts that have either been let already or are currently being negotiated.</t>
  </si>
  <si>
    <t>2.2 If MOD agreed rates do not exist:</t>
  </si>
  <si>
    <r>
      <t xml:space="preserve">If the Tenderer does not have agreed rates in place with the MOD, check that it has populated the </t>
    </r>
    <r>
      <rPr>
        <i/>
        <sz val="11"/>
        <rFont val="Calibri"/>
        <family val="2"/>
        <scheme val="minor"/>
      </rPr>
      <t xml:space="preserve">DB3 Recovery Rates </t>
    </r>
    <r>
      <rPr>
        <sz val="11"/>
        <rFont val="Calibri"/>
        <family val="2"/>
        <scheme val="minor"/>
      </rPr>
      <t>section of the Contractor Databook</t>
    </r>
  </si>
  <si>
    <r>
      <t xml:space="preserve">If labour rates have not been agreed corporately and/ or do not exist between the MOD and the Tenderer, it should complete the following proformas and provide supporting data:
</t>
    </r>
    <r>
      <rPr>
        <i/>
        <sz val="11"/>
        <rFont val="Calibri"/>
        <family val="2"/>
        <scheme val="minor"/>
      </rPr>
      <t>DB3.1: DB3.1 Est. Rates Calc Cur. Year
DB3.2: DB3.2 Dir. Labour Hrs Cur. Yr
DB3.3: DB3.3 Disallowed Costs Cur. Yr</t>
    </r>
    <r>
      <rPr>
        <sz val="11"/>
        <rFont val="Calibri"/>
        <family val="2"/>
        <scheme val="minor"/>
      </rPr>
      <t xml:space="preserve">
If pre-agreed rates do not exist, you will need to assess the Tenderer's rates calculation. In doing so, you should refer to Commercial guidance and Statutory Guidance on rates claims and disallowed costs.
</t>
    </r>
  </si>
  <si>
    <r>
      <t xml:space="preserve">Check that the Tenderer has provided sufficient support for the data captured in </t>
    </r>
    <r>
      <rPr>
        <i/>
        <sz val="11"/>
        <rFont val="Calibri"/>
        <family val="2"/>
        <scheme val="minor"/>
      </rPr>
      <t xml:space="preserve">DB3 Recovery Rates </t>
    </r>
    <r>
      <rPr>
        <sz val="11"/>
        <rFont val="Calibri"/>
        <family val="2"/>
        <scheme val="minor"/>
      </rPr>
      <t>to enable you to assess its rates calculations.</t>
    </r>
  </si>
  <si>
    <t xml:space="preserve">It is important that the Tenderer provides sufficient evidence to enable you to conclude that the rates exclude disallowed costs.
It is likely that each Tenderer will approach identifying disallowed costs and calculating recovery rates in their own specific way and may see a request to complete the proformas as an unnecessary duplication of effort.  It is important however that you insist that the relevant Contractor Databook sheets and templates are completed as the they help to ensure that the contractor presents the basis for disallowed costs and recovery rates to MOD in a clear and consistent way. This will make it easier for you to review their calculation and will also ensure that the audit trail held by MOD is of a consistent quality.
</t>
  </si>
  <si>
    <t>2.2.3</t>
  </si>
  <si>
    <t>Consider whether the  rates should be agreed for the Tenderer based on its pipeline for single source work</t>
  </si>
  <si>
    <t>If estimated rates have not been agreed and significant MOD single source work is planned with the Tenderer, the CO should approach the ICPT to ascertain whether CAAS resource is available to investigate claimed rates for the business unit concerned.</t>
  </si>
  <si>
    <t>DB3.1 Est. Rates Calc Cur. Year</t>
  </si>
  <si>
    <t>2.2.4</t>
  </si>
  <si>
    <r>
      <t xml:space="preserve">Check that the rates used in the contract pricing proposal (as evidenced in </t>
    </r>
    <r>
      <rPr>
        <i/>
        <sz val="11"/>
        <color theme="1"/>
        <rFont val="Calibri"/>
        <family val="2"/>
        <scheme val="minor"/>
      </rPr>
      <t>DB2.1 Allowable Cost Breakdown</t>
    </r>
    <r>
      <rPr>
        <sz val="11"/>
        <color theme="1"/>
        <rFont val="Calibri"/>
        <family val="2"/>
        <scheme val="minor"/>
      </rPr>
      <t xml:space="preserve">) agree to those calculated in </t>
    </r>
    <r>
      <rPr>
        <i/>
        <sz val="11"/>
        <color theme="1"/>
        <rFont val="Calibri"/>
        <family val="2"/>
        <scheme val="minor"/>
      </rPr>
      <t>DB3.1 Est Rates Calc Cur. Year</t>
    </r>
    <r>
      <rPr>
        <sz val="11"/>
        <color theme="1"/>
        <rFont val="Calibri"/>
        <family val="2"/>
        <scheme val="minor"/>
      </rPr>
      <t xml:space="preserve"> in the completed proforma.
If the contract pricing proposal uses any rates that are not on the schedule, ask the Tenderer to resubmit </t>
    </r>
    <r>
      <rPr>
        <i/>
        <sz val="11"/>
        <color theme="1"/>
        <rFont val="Calibri"/>
        <family val="2"/>
        <scheme val="minor"/>
      </rPr>
      <t>DB3.1 Est. Rates Calc Cur. Year</t>
    </r>
    <r>
      <rPr>
        <sz val="11"/>
        <color theme="1"/>
        <rFont val="Calibri"/>
        <family val="2"/>
        <scheme val="minor"/>
      </rPr>
      <t xml:space="preserve"> including those rates.</t>
    </r>
  </si>
  <si>
    <r>
      <rPr>
        <i/>
        <sz val="11"/>
        <rFont val="Calibri"/>
        <family val="2"/>
        <scheme val="minor"/>
      </rPr>
      <t>DB3.1 Est. Rates Calc Cur. Year</t>
    </r>
    <r>
      <rPr>
        <sz val="11"/>
        <rFont val="Calibri"/>
        <family val="2"/>
        <scheme val="minor"/>
      </rPr>
      <t xml:space="preserve"> should cover all rates for the contractor business unit. Therefore any rates used to price the QDC/ QSC in question should be included in order that you can see that they have been calculated on a fair and equitable basis.</t>
    </r>
  </si>
  <si>
    <t>2.2.5</t>
  </si>
  <si>
    <t>Assess whether the data used by the Tenderer to calculate rates is appropriate.</t>
  </si>
  <si>
    <t>Estimated rates would normally be based upon an approved company budget for the period for which the rates will apply. 
Where however time has elapsed since the budget was set and the Tenderer has now reported actual data, it may be more appropriate to base the rates on actuals, or the latest forecast. You should ask the Tenderer to confirm that there is no material difference between the budget used to calculate the estimated rates, and therefore the contract price proposal, and the actuals/ latest forecast.</t>
  </si>
  <si>
    <t>2.2.6</t>
  </si>
  <si>
    <t>Check that the Profit Before Tax (PBT) total (sum total in 'column 2', as labelled in row 20) agrees to the approved company budget/ forecast provided by the Tenderer for the financial year.</t>
  </si>
  <si>
    <t>It is not necessary to agree each cost category to the underlying data but it is important for the audit trail to show that the PBT can be tied back to the base data.</t>
  </si>
  <si>
    <t>2.2.7</t>
  </si>
  <si>
    <t>Review and assess the Tenderer's adjustments in column 3 relating to non-Cost of Production items.</t>
  </si>
  <si>
    <t>The remaining balance in column 4 must represent the Tenderer's 'cost' base.  In most cases the adjustments to PBT to arrive at the cost base will be to eliminate sales and movements in work-in-progress.</t>
  </si>
  <si>
    <t>2.2.8</t>
  </si>
  <si>
    <r>
      <t xml:space="preserve">Ensure that the total of column 5 'Disallowed Costs' agrees to </t>
    </r>
    <r>
      <rPr>
        <i/>
        <sz val="11"/>
        <color theme="1"/>
        <rFont val="Calibri"/>
        <family val="2"/>
        <scheme val="minor"/>
      </rPr>
      <t>DB3.3 Disallowed Costs Cur. Yr</t>
    </r>
    <r>
      <rPr>
        <sz val="11"/>
        <color theme="1"/>
        <rFont val="Calibri"/>
        <family val="2"/>
        <scheme val="minor"/>
      </rPr>
      <t xml:space="preserve"> (Note, this is just to check consistency - the assessment of disallowed costs is covered in </t>
    </r>
    <r>
      <rPr>
        <i/>
        <sz val="11"/>
        <color theme="1"/>
        <rFont val="Calibri"/>
        <family val="2"/>
        <scheme val="minor"/>
      </rPr>
      <t>DB3.3</t>
    </r>
    <r>
      <rPr>
        <sz val="11"/>
        <color theme="1"/>
        <rFont val="Calibri"/>
        <family val="2"/>
        <scheme val="minor"/>
      </rPr>
      <t>).</t>
    </r>
  </si>
  <si>
    <r>
      <t xml:space="preserve">The Tenderer should have carried out an assessment of its cost base and excluded any costs that do not meet the latest SSRO's </t>
    </r>
    <r>
      <rPr>
        <i/>
        <sz val="11"/>
        <rFont val="Calibri"/>
        <family val="2"/>
        <scheme val="minor"/>
      </rPr>
      <t>Single Source Cost Standards: Statutory Guidance on Allowable Costs</t>
    </r>
    <r>
      <rPr>
        <sz val="11"/>
        <rFont val="Calibri"/>
        <family val="2"/>
        <scheme val="minor"/>
      </rPr>
      <t>. It would be very unusual for there to be no disallowed costs.</t>
    </r>
  </si>
  <si>
    <t>2.2.9</t>
  </si>
  <si>
    <t>Review and assess the Tenderer's adjustments in column 7 relating to costs charged direct to the contract and therefore not recovered through overhead rates.</t>
  </si>
  <si>
    <r>
      <t xml:space="preserve">Costs should only be recovered once - either direct to the contract </t>
    </r>
    <r>
      <rPr>
        <b/>
        <u/>
        <sz val="11"/>
        <rFont val="Calibri"/>
        <family val="2"/>
        <scheme val="minor"/>
      </rPr>
      <t>or</t>
    </r>
    <r>
      <rPr>
        <sz val="11"/>
        <rFont val="Calibri"/>
        <family val="2"/>
        <scheme val="minor"/>
      </rPr>
      <t xml:space="preserve"> through cost recovery rates. If costs have been charged direct to the contract then the Tenderer should exclude them from the rates calculations.
</t>
    </r>
  </si>
  <si>
    <t>2.2.10</t>
  </si>
  <si>
    <t>Check that the balance of Allowable Costs (after disallowed costs and exclusions) are distributed across the Tenderer's recovery pools and uplift categories. Ensure that all the CHECK cells in column 14 sum to zero. 
Investigate discrepancies as required.</t>
  </si>
  <si>
    <t>The total Allowable Costs base must be allocated in full across recovery pools (column 9) and uplift categories (columns 11 and 12).</t>
  </si>
  <si>
    <t>2.2.11</t>
  </si>
  <si>
    <t xml:space="preserve">For significant cost categories assess whether in your opinion the Tenderer has used an appropriate and acceptable method to allocate overheads to each recovery pool.
</t>
  </si>
  <si>
    <t>The Tenderer may have used a variety of allocation bases e.g. number of staff, floor space, number of IT terminals etc etc. You should review those that significantly impact the rates used to price your contract to check that the allocation method is reasonable and that your contract has not been unreasonably burdened with overhead.</t>
  </si>
  <si>
    <t>2.2.12</t>
  </si>
  <si>
    <r>
      <t xml:space="preserve">Check that cost recovery bases in Rows A and C (as labelled in Column B) are correctly calculated.
</t>
    </r>
    <r>
      <rPr>
        <b/>
        <sz val="11"/>
        <color theme="1"/>
        <rFont val="Calibri"/>
        <family val="2"/>
        <scheme val="minor"/>
      </rPr>
      <t>Row A</t>
    </r>
    <r>
      <rPr>
        <sz val="11"/>
        <color theme="1"/>
        <rFont val="Calibri"/>
        <family val="2"/>
        <scheme val="minor"/>
      </rPr>
      <t xml:space="preserve">: For hourly rates in the standard proforma, the bases used are Direct Labour hours and should match the labour hours as set out in </t>
    </r>
    <r>
      <rPr>
        <i/>
        <sz val="11"/>
        <color theme="1"/>
        <rFont val="Calibri"/>
        <family val="2"/>
        <scheme val="minor"/>
      </rPr>
      <t>DB3.2 Dir. Labour Hrs Cur. Yr.</t>
    </r>
    <r>
      <rPr>
        <sz val="11"/>
        <color theme="1"/>
        <rFont val="Calibri"/>
        <family val="2"/>
        <scheme val="minor"/>
      </rPr>
      <t xml:space="preserve">
</t>
    </r>
    <r>
      <rPr>
        <b/>
        <sz val="11"/>
        <color theme="1"/>
        <rFont val="Calibri"/>
        <family val="2"/>
        <scheme val="minor"/>
      </rPr>
      <t>Row C</t>
    </r>
    <r>
      <rPr>
        <sz val="11"/>
        <color theme="1"/>
        <rFont val="Calibri"/>
        <family val="2"/>
        <scheme val="minor"/>
      </rPr>
      <t>: For % Uplifts, the standard proforma uses Total Cost (excluding uplifts) and Total Material Cost as the bases. You should check the Tenderer's bases, if applicable</t>
    </r>
  </si>
  <si>
    <t xml:space="preserve">Rates are usually extremely sensitive to the base over which the overheads are recovered. Contractors may be incentivised to under-estimate the base resulting in a higher recovery rate. It follows that if the actual base is higher and all other things remain equal, an over-recovery of overhead will result, which will be to the Tenderer's advantage.
</t>
  </si>
  <si>
    <t>3.2 Dir. Labour Hrs Cur. Yr</t>
  </si>
  <si>
    <t>2.2.13</t>
  </si>
  <si>
    <r>
      <t xml:space="preserve">Where costs are to be recovered over direct labour hours, review </t>
    </r>
    <r>
      <rPr>
        <i/>
        <sz val="11"/>
        <color theme="1"/>
        <rFont val="Calibri"/>
        <family val="2"/>
        <scheme val="minor"/>
      </rPr>
      <t>DB3.2 Dir. Labour Hrs Cur. Yr</t>
    </r>
    <r>
      <rPr>
        <sz val="11"/>
        <color theme="1"/>
        <rFont val="Calibri"/>
        <family val="2"/>
        <scheme val="minor"/>
      </rPr>
      <t xml:space="preserve"> to ensure that the Tenderer has estimated the base rate labour hours appropriately. 
Sense check the key data being used against your knowledge of the business; in particular the number of direct employees, grade mixes, overtime patterns etc.
Where you are unsure request further supporting evidence from the Tenderer.</t>
    </r>
  </si>
  <si>
    <t xml:space="preserve">For material items you may wish to ask that the Tenderer provides additional evidence to justify the assumptions that have been made. For example you may wish to agree employee numbers to company payroll records.
</t>
  </si>
  <si>
    <t>2.2.14</t>
  </si>
  <si>
    <r>
      <t xml:space="preserve">Review the Summary Benchmark table to identify any unusual outliers in the data. As a guide the following ranges would be expected:
Sick and absent:
- Office staff: </t>
    </r>
    <r>
      <rPr>
        <b/>
        <sz val="11"/>
        <color theme="1"/>
        <rFont val="Calibri"/>
        <family val="2"/>
        <scheme val="minor"/>
      </rPr>
      <t>2% to 2.5%</t>
    </r>
    <r>
      <rPr>
        <sz val="11"/>
        <color theme="1"/>
        <rFont val="Calibri"/>
        <family val="2"/>
        <scheme val="minor"/>
      </rPr>
      <t xml:space="preserve">
- Factory staff: </t>
    </r>
    <r>
      <rPr>
        <b/>
        <sz val="11"/>
        <color theme="1"/>
        <rFont val="Calibri"/>
        <family val="2"/>
        <scheme val="minor"/>
      </rPr>
      <t>4% to 7%</t>
    </r>
    <r>
      <rPr>
        <sz val="11"/>
        <color theme="1"/>
        <rFont val="Calibri"/>
        <family val="2"/>
        <scheme val="minor"/>
      </rPr>
      <t xml:space="preserve">
- Overtime:</t>
    </r>
    <r>
      <rPr>
        <b/>
        <sz val="11"/>
        <color theme="1"/>
        <rFont val="Calibri"/>
        <family val="2"/>
        <scheme val="minor"/>
      </rPr>
      <t xml:space="preserve"> + 10%</t>
    </r>
    <r>
      <rPr>
        <sz val="11"/>
        <color theme="1"/>
        <rFont val="Calibri"/>
        <family val="2"/>
        <scheme val="minor"/>
      </rPr>
      <t xml:space="preserve"> 
- Direct Diversions: </t>
    </r>
    <r>
      <rPr>
        <b/>
        <sz val="11"/>
        <color theme="1"/>
        <rFont val="Calibri"/>
        <family val="2"/>
        <scheme val="minor"/>
      </rPr>
      <t xml:space="preserve">15% to 20%
</t>
    </r>
    <r>
      <rPr>
        <sz val="11"/>
        <color theme="1"/>
        <rFont val="Calibri"/>
        <family val="2"/>
        <scheme val="minor"/>
      </rPr>
      <t xml:space="preserve">Discuss unexpected variances with the Tenderer.
</t>
    </r>
  </si>
  <si>
    <t>The ranges provided are only benchmarks that can be used in the first instance to identify any unusual data used to calculate the labour base. 
If the Tenderer's data falls outside these benchmark ranges it does not automatically mean that they are invalid or unreasonable but you should discuss outliers with the Tenderer for justification, and document your findings in the Notes column.</t>
  </si>
  <si>
    <t>2.2.15</t>
  </si>
  <si>
    <r>
      <t xml:space="preserve">Check that the direct labour hours agree to </t>
    </r>
    <r>
      <rPr>
        <i/>
        <sz val="11"/>
        <color theme="1"/>
        <rFont val="Calibri"/>
        <family val="2"/>
        <scheme val="minor"/>
      </rPr>
      <t>DB3.1 Est. Rates Calc Cur. Year</t>
    </r>
  </si>
  <si>
    <t>3.3 Disallowed Costs Cur. Yr</t>
  </si>
  <si>
    <t>2.2.16</t>
  </si>
  <si>
    <r>
      <t xml:space="preserve">Review </t>
    </r>
    <r>
      <rPr>
        <i/>
        <sz val="11"/>
        <color theme="1"/>
        <rFont val="Calibri"/>
        <family val="2"/>
        <scheme val="minor"/>
      </rPr>
      <t>DB3.3 Disallowed Costs Cur. Yr</t>
    </r>
    <r>
      <rPr>
        <sz val="11"/>
        <color theme="1"/>
        <rFont val="Calibri"/>
        <family val="2"/>
        <scheme val="minor"/>
      </rPr>
      <t xml:space="preserve"> to ensure that the Tenderer has had regard to the latest </t>
    </r>
    <r>
      <rPr>
        <i/>
        <sz val="11"/>
        <color theme="1"/>
        <rFont val="Calibri"/>
        <family val="2"/>
        <scheme val="minor"/>
      </rPr>
      <t>Single Source Cost Standards: Statutory Guidance on Allowable Costs</t>
    </r>
    <r>
      <rPr>
        <sz val="11"/>
        <color theme="1"/>
        <rFont val="Calibri"/>
        <family val="2"/>
        <scheme val="minor"/>
      </rPr>
      <t xml:space="preserve"> and has disallowed costs where necessary.
It would be unusual for there to be no, or very few, disallowances.  It is important that where there are zero disallowances, the Tenderer makes a positive confirmation that this is correct. 
Check that the total disallowances agree to the disallowed costs column in </t>
    </r>
    <r>
      <rPr>
        <i/>
        <sz val="11"/>
        <color theme="1"/>
        <rFont val="Calibri"/>
        <family val="2"/>
        <scheme val="minor"/>
      </rPr>
      <t>DB3.1 Est. Rates Calc Cur. Year.</t>
    </r>
  </si>
  <si>
    <r>
      <t xml:space="preserve">Under the SSPF, there are certain costs that are always disallowable. These include, but are not limited to, political or charitable donations, entertaining expenses etc. You should both performs some checks, and obtain confirmation that the proposal does not include costs of this nature i.e. they are not </t>
    </r>
    <r>
      <rPr>
        <b/>
        <sz val="11"/>
        <rFont val="Calibri"/>
        <family val="2"/>
        <scheme val="minor"/>
      </rPr>
      <t>Appropriate</t>
    </r>
    <r>
      <rPr>
        <sz val="11"/>
        <rFont val="Calibri"/>
        <family val="2"/>
        <scheme val="minor"/>
      </rPr>
      <t xml:space="preserve">. Materiality of the cost in such cases is </t>
    </r>
    <r>
      <rPr>
        <u/>
        <sz val="11"/>
        <rFont val="Calibri"/>
        <family val="2"/>
        <scheme val="minor"/>
      </rPr>
      <t>not</t>
    </r>
    <r>
      <rPr>
        <sz val="11"/>
        <rFont val="Calibri"/>
        <family val="2"/>
        <scheme val="minor"/>
      </rPr>
      <t xml:space="preserve"> a consideration.
Certain costs may be Allowable if the Tenderer can demonstrate that the QDC or QSC will benefit from the activity associated with the expenditure i.e. they are</t>
    </r>
    <r>
      <rPr>
        <b/>
        <sz val="11"/>
        <rFont val="Calibri"/>
        <family val="2"/>
        <scheme val="minor"/>
      </rPr>
      <t xml:space="preserve"> Attributable</t>
    </r>
    <r>
      <rPr>
        <sz val="11"/>
        <rFont val="Calibri"/>
        <family val="2"/>
        <scheme val="minor"/>
      </rPr>
      <t xml:space="preserve">. A prime example of this is Sales and Marketing.
For other types of cost you will need to decide whether the quantum of the cost is sufficiently material to warrant further investigation i.e. they are </t>
    </r>
    <r>
      <rPr>
        <b/>
        <sz val="11"/>
        <rFont val="Calibri"/>
        <family val="2"/>
        <scheme val="minor"/>
      </rPr>
      <t>Reasonable</t>
    </r>
    <r>
      <rPr>
        <sz val="11"/>
        <rFont val="Calibri"/>
        <family val="2"/>
        <scheme val="minor"/>
      </rPr>
      <t xml:space="preserve">.
The allowability of other costs (AAR) may depend on the Tenderer being able to demonstrate that they have adequate systems in place to record and measure a cost. For example in relation to rework a  Tenderer would need to demonstrate that they can distinguish between costs that are often grouped together such as:
- Waste
- Scrap
- Rework due to faulty workmanship
- Rework due to 'first in class' 
- Rework due to design specification issues / changes
</t>
    </r>
    <r>
      <rPr>
        <b/>
        <sz val="11"/>
        <rFont val="Calibri"/>
        <family val="2"/>
        <scheme val="minor"/>
      </rPr>
      <t/>
    </r>
  </si>
  <si>
    <t>4.1 Cost Risk Adjustment worksheet</t>
  </si>
  <si>
    <r>
      <rPr>
        <b/>
        <sz val="12"/>
        <rFont val="Calibri"/>
        <family val="2"/>
        <scheme val="minor"/>
      </rPr>
      <t>Cost Risk Adjustment worksheet</t>
    </r>
    <r>
      <rPr>
        <sz val="12"/>
        <rFont val="Calibri"/>
        <family val="2"/>
        <scheme val="minor"/>
      </rPr>
      <t xml:space="preserve">
This worksheet should be used with reference to the data provided by the contractor in DB4 Cost Risk Adjustment section of the Contractor Databook.</t>
    </r>
  </si>
  <si>
    <r>
      <t xml:space="preserve">Under the SSPF, a contractor must demonstrate how the Contract Profit Rate has been adjusted to reflect the risk that its actual Allowable Costs under the contract may differ from its estimated Allowable Costs. The BPR is intended to represent a fair return for an average, or moderate, risk contract - in such instances the cost risk adjustment will be zero. If the risk of a contract is deemed to be higher, or lower, than a moderate risk contract, then a cost risk adjustment greater than or lower than 0% should be included in the calculation of a contract's CPR. 
Note, the cost risk adjustment is subject to negotiation between the MOD and a tenderer, and as such the tenderer will typically 'bid' for a risk adjustment through step 2 of the Contract Profit Rate. In completing the Contractor Databook, the tenderer should have populated  </t>
    </r>
    <r>
      <rPr>
        <i/>
        <sz val="11"/>
        <color theme="1"/>
        <rFont val="Calibri"/>
        <family val="2"/>
        <scheme val="minor"/>
      </rPr>
      <t>DB4.1 Cost Risk Adjustment</t>
    </r>
    <r>
      <rPr>
        <sz val="11"/>
        <color theme="1"/>
        <rFont val="Calibri"/>
        <family val="2"/>
        <scheme val="minor"/>
      </rPr>
      <t xml:space="preserve">, which will include the tenderer's 'bid' and its rationale for the proposed adjustment.
The guidance set out on this worksheet has been sourced  from the SSRO's published guidance, FAQs and its determination on the Adour Availability contract (March 2016). It has also drawn on Commercial Policy and CAAS guidance. It is recommended that you are familiar with the SSRO's Statutory </t>
    </r>
    <r>
      <rPr>
        <i/>
        <sz val="11"/>
        <color theme="1"/>
        <rFont val="Calibri"/>
        <family val="2"/>
        <scheme val="minor"/>
      </rPr>
      <t>Guidance on the Baseline Profit Rate and its adjustments</t>
    </r>
    <r>
      <rPr>
        <sz val="11"/>
        <color theme="1"/>
        <rFont val="Calibri"/>
        <family val="2"/>
        <scheme val="minor"/>
      </rPr>
      <t xml:space="preserve"> and the Commercial Policy Statement 'Chapter 4 Pricing a Qualifying Defence Contract: The Profit Element', and in particular paragraphs 15 to 19 (Step 2: Cost Risk Adjustment).</t>
    </r>
  </si>
  <si>
    <t>1. Confirmation of the Tenderer's initial position</t>
  </si>
  <si>
    <t xml:space="preserve">Check that the Tenderer has selected the correct regulated pricing method for the proposed contract, as set out in column 2. 
Confirm your findings in the Notes column.
</t>
  </si>
  <si>
    <r>
      <t xml:space="preserve">The regulated pricing method for the proposed contract will impact the cost risk assessment. 
As set out in the SSRO's </t>
    </r>
    <r>
      <rPr>
        <i/>
        <sz val="11"/>
        <color theme="1"/>
        <rFont val="Calibri"/>
        <family val="2"/>
        <scheme val="minor"/>
      </rPr>
      <t>Guidance on the baseline profit rate and its adjustments 2017/18</t>
    </r>
    <r>
      <rPr>
        <sz val="11"/>
        <color theme="1"/>
        <rFont val="Calibri"/>
        <family val="2"/>
        <scheme val="minor"/>
      </rPr>
      <t xml:space="preserve">, if a QDC is priced using the cost-plus or estimate-based fee pricing methods, the cost risk adjustment should be negative 25% of the baseline profit rate.
As such, for other pricing methods, such as firm, fixed and target cost, the adjustment may vary from negative (-) 25% to positive (+) 25% of the BPR.
</t>
    </r>
  </si>
  <si>
    <r>
      <t xml:space="preserve">Review the Tenderer's submission and confirm in the Notes column the contractor's initial position, as set out in the completed </t>
    </r>
    <r>
      <rPr>
        <i/>
        <sz val="11"/>
        <color theme="1"/>
        <rFont val="Calibri"/>
        <family val="2"/>
        <scheme val="minor"/>
      </rPr>
      <t>4.1 Cost Risk Adjustment</t>
    </r>
    <r>
      <rPr>
        <sz val="11"/>
        <color theme="1"/>
        <rFont val="Calibri"/>
        <family val="2"/>
        <scheme val="minor"/>
      </rPr>
      <t xml:space="preserve"> worksheet of the Contractor Databook (column 4).
Check that the proposed adjustment to the BPR is in the negative (-) 25% to positive (+) 25% range. </t>
    </r>
  </si>
  <si>
    <t xml:space="preserve">To verify that the proposed cost risk adjustment by the Tenderer is compliant with the 2014 Defence Reform Act.
</t>
  </si>
  <si>
    <t>2. Assess the Tenderer's disclosures</t>
  </si>
  <si>
    <r>
      <t xml:space="preserve">A Tenderer must have regard to the SSRO's </t>
    </r>
    <r>
      <rPr>
        <i/>
        <sz val="11"/>
        <color theme="1"/>
        <rFont val="Calibri"/>
        <family val="2"/>
        <scheme val="minor"/>
      </rPr>
      <t xml:space="preserve">Guidance on the baseline profit rate and its adjustments </t>
    </r>
    <r>
      <rPr>
        <sz val="11"/>
        <color theme="1"/>
        <rFont val="Calibri"/>
        <family val="2"/>
        <scheme val="minor"/>
      </rPr>
      <t xml:space="preserve">in assessing the cost risk adjustment. In doing so, it should follow the ten principles set out in the guidance. The first step in your assessment is to review the Tenderer's disclosures, as set out in Part C of </t>
    </r>
    <r>
      <rPr>
        <i/>
        <sz val="11"/>
        <color theme="1"/>
        <rFont val="Calibri"/>
        <family val="2"/>
        <scheme val="minor"/>
      </rPr>
      <t>DB4.1 Cost Risk Adjustment.</t>
    </r>
  </si>
  <si>
    <r>
      <t xml:space="preserve">Review the contractor's disclosures set out in part C of </t>
    </r>
    <r>
      <rPr>
        <i/>
        <sz val="11"/>
        <rFont val="Calibri"/>
        <family val="2"/>
        <scheme val="minor"/>
      </rPr>
      <t>DB4.1 Cost Risk Adjustment</t>
    </r>
    <r>
      <rPr>
        <sz val="11"/>
        <rFont val="Calibri"/>
        <family val="2"/>
        <scheme val="minor"/>
      </rPr>
      <t>.
If the contractor has answered 'No' in response to any of the disclosures (</t>
    </r>
    <r>
      <rPr>
        <b/>
        <sz val="11"/>
        <rFont val="Calibri"/>
        <family val="2"/>
        <scheme val="minor"/>
      </rPr>
      <t>C1</t>
    </r>
    <r>
      <rPr>
        <sz val="11"/>
        <rFont val="Calibri"/>
        <family val="2"/>
        <scheme val="minor"/>
      </rPr>
      <t>-</t>
    </r>
    <r>
      <rPr>
        <b/>
        <sz val="11"/>
        <rFont val="Calibri"/>
        <family val="2"/>
        <scheme val="minor"/>
      </rPr>
      <t>C10</t>
    </r>
    <r>
      <rPr>
        <sz val="11"/>
        <rFont val="Calibri"/>
        <family val="2"/>
        <scheme val="minor"/>
      </rPr>
      <t xml:space="preserve">), you should review its reason(s) for not having regard to the statutory guidance principle. If the contractor has not provided sufficient reasoning for deviating from the statutory guidance principles, you should discuss with the contractor and provide further detail in the Notes column, including your assessment as to whether the contractor's approach is acceptable.
</t>
    </r>
  </si>
  <si>
    <t xml:space="preserve">Deviation from statutory guidance is permitted but is only expected in exceptional circumstances.
If the contractor has deviated from Statutory Guidance, it is important that  you review the contractor's reasons for doing so (in the Notes column of section C of DB4.1), discuss this with the contractor and then assess whether the contractor's approach is acceptable in the circumstances.
</t>
  </si>
  <si>
    <t>3. Assessing the Tenderer's disclosures and proposed cost risk adjustment, and challenging where appropriate</t>
  </si>
  <si>
    <r>
      <t xml:space="preserve">You should review a contractor's assessment of the risk adjustment and its accompanying disclosures with regard to the particular circumstances of the contract. As set out in the SSRO's Determination on matters relating to the Adour Availability Contract in March 2016, </t>
    </r>
    <r>
      <rPr>
        <i/>
        <sz val="11"/>
        <color theme="1"/>
        <rFont val="Calibri"/>
        <family val="2"/>
        <scheme val="minor"/>
      </rPr>
      <t>'... the statutory guidance is principle-based... each contract should be considered by its parties in respect to its unique terms and conditions and in the context of the [statutory guidance] principles when establishing an appropriate and compliant cost risk adjustment</t>
    </r>
    <r>
      <rPr>
        <sz val="11"/>
        <color theme="1"/>
        <rFont val="Calibri"/>
        <family val="2"/>
        <scheme val="minor"/>
      </rPr>
      <t xml:space="preserve">'.
Regardless of where in the negative 25% to positive 25% range the Tenderer's proposed cost risk adjustment is, it is important that you assess the contractor's submission. For example, if the contractor has proposed a 0% cost risk adjustment, you should still review their justification as a negative risk adjustment may be more appropriate for the contract if your analysis leads you to conclude that the contract risk is lower than moderate risk. The contractor may have also proposed 0% without adequately assessing the risk in the contract.
The next step is to review the Tenderer's justification for its proposed cost risk adjustment (part D of </t>
    </r>
    <r>
      <rPr>
        <i/>
        <sz val="11"/>
        <color theme="1"/>
        <rFont val="Calibri"/>
        <family val="2"/>
        <scheme val="minor"/>
      </rPr>
      <t>DB4.1 Cost Risk Adjustment</t>
    </r>
    <r>
      <rPr>
        <sz val="11"/>
        <color theme="1"/>
        <rFont val="Calibri"/>
        <family val="2"/>
        <scheme val="minor"/>
      </rPr>
      <t>), with particular reference to the statutory guidance disclosures (part C).</t>
    </r>
  </si>
  <si>
    <r>
      <t xml:space="preserve">Confirm that the Tenderer has disclosed in </t>
    </r>
    <r>
      <rPr>
        <b/>
        <sz val="11"/>
        <color theme="1"/>
        <rFont val="Calibri"/>
        <family val="2"/>
        <scheme val="minor"/>
      </rPr>
      <t>C2</t>
    </r>
    <r>
      <rPr>
        <sz val="11"/>
        <color theme="1"/>
        <rFont val="Calibri"/>
        <family val="2"/>
        <scheme val="minor"/>
      </rPr>
      <t xml:space="preserve"> that it has given consideration to the contract pricing method in assessing the cost risk adjustment.
</t>
    </r>
  </si>
  <si>
    <t xml:space="preserve">As stated above, the regulated pricing method for the proposed contract will impact the cost risk assessment.  As such the starting point for the cost risk adjustment assessment should be having consideration for the pricing method.
</t>
  </si>
  <si>
    <r>
      <t xml:space="preserve">Confirm in the Notes column whether the Tenderer has provided support for you to perform your own assessment of both the risks in the contract costs and the Tenderer's assessment of the cost risk adjustment.
You should refer to disclosure </t>
    </r>
    <r>
      <rPr>
        <b/>
        <sz val="11"/>
        <rFont val="Calibri"/>
        <family val="2"/>
        <scheme val="minor"/>
      </rPr>
      <t xml:space="preserve">C10 </t>
    </r>
    <r>
      <rPr>
        <sz val="11"/>
        <rFont val="Calibri"/>
        <family val="2"/>
        <scheme val="minor"/>
      </rPr>
      <t xml:space="preserve">and also the level of detail and support provided in part D of </t>
    </r>
    <r>
      <rPr>
        <i/>
        <sz val="11"/>
        <rFont val="Calibri"/>
        <family val="2"/>
        <scheme val="minor"/>
      </rPr>
      <t>DB4.1 Cost Risk Adjustment</t>
    </r>
    <r>
      <rPr>
        <sz val="11"/>
        <rFont val="Calibri"/>
        <family val="2"/>
        <scheme val="minor"/>
      </rPr>
      <t xml:space="preserve">.
</t>
    </r>
  </si>
  <si>
    <r>
      <t xml:space="preserve">Statutory guidance states that the starting point for the appropriate cost risk adjustment is that none should apply. A positive or negative cost risk adjustment should apply where it can be reasonably justified and evidenced that the contract risk is greater than or less than a contract with moderate risk.
Part D of </t>
    </r>
    <r>
      <rPr>
        <i/>
        <sz val="11"/>
        <rFont val="Calibri"/>
        <family val="2"/>
        <scheme val="minor"/>
      </rPr>
      <t>DB4.1 Cost Risk Adjustment</t>
    </r>
    <r>
      <rPr>
        <sz val="11"/>
        <rFont val="Calibri"/>
        <family val="2"/>
        <scheme val="minor"/>
      </rPr>
      <t xml:space="preserve"> gives the Tenderer the opportunity to set out its rationale and justification for its proposed adjustment, with reference to specific risks that are not funded through the allowable costs. If you require additional support or justification you should request this from the Tenderer. </t>
    </r>
  </si>
  <si>
    <r>
      <t xml:space="preserve">For each risk that the Tenderer has included in their assessment of the cost risk adjustment, you should confirm with the Tenderer that it would impact on allowable costs. 
Provide further details if as part of your assessment you consider the Tenderer to have included any risks in their assessment that do not impact on allowable costs.
You should refer to disclosure </t>
    </r>
    <r>
      <rPr>
        <b/>
        <sz val="11"/>
        <rFont val="Calibri"/>
        <family val="2"/>
        <scheme val="minor"/>
      </rPr>
      <t>C1</t>
    </r>
    <r>
      <rPr>
        <sz val="11"/>
        <rFont val="Calibri"/>
        <family val="2"/>
        <scheme val="minor"/>
      </rPr>
      <t xml:space="preserve"> in part D of </t>
    </r>
    <r>
      <rPr>
        <i/>
        <sz val="11"/>
        <rFont val="Calibri"/>
        <family val="2"/>
        <scheme val="minor"/>
      </rPr>
      <t>DB4.1 Cost Risk Adjustment</t>
    </r>
    <r>
      <rPr>
        <sz val="11"/>
        <rFont val="Calibri"/>
        <family val="2"/>
        <scheme val="minor"/>
      </rPr>
      <t xml:space="preserve"> for overall confirmation.
</t>
    </r>
  </si>
  <si>
    <t>Statutory guidance states that in assessing the cost risk adjustment of a contract, only risks that impact on allowable costs should be considered.</t>
  </si>
  <si>
    <r>
      <t xml:space="preserve">Check the risks included in the Tenderer's cost risk adjustment assessment haven't been either managed in estimated Allowable Costs, or should be covered in Allowable Costs.
See disclosures </t>
    </r>
    <r>
      <rPr>
        <b/>
        <sz val="11"/>
        <color theme="1"/>
        <rFont val="Calibri"/>
        <family val="2"/>
        <scheme val="minor"/>
      </rPr>
      <t>C3</t>
    </r>
    <r>
      <rPr>
        <sz val="11"/>
        <color theme="1"/>
        <rFont val="Calibri"/>
        <family val="2"/>
        <scheme val="minor"/>
      </rPr>
      <t xml:space="preserve"> and </t>
    </r>
    <r>
      <rPr>
        <b/>
        <sz val="11"/>
        <color theme="1"/>
        <rFont val="Calibri"/>
        <family val="2"/>
        <scheme val="minor"/>
      </rPr>
      <t>C7</t>
    </r>
    <r>
      <rPr>
        <sz val="11"/>
        <color theme="1"/>
        <rFont val="Calibri"/>
        <family val="2"/>
        <scheme val="minor"/>
      </rPr>
      <t xml:space="preserve"> of part D of</t>
    </r>
    <r>
      <rPr>
        <i/>
        <sz val="11"/>
        <color theme="1"/>
        <rFont val="Calibri"/>
        <family val="2"/>
        <scheme val="minor"/>
      </rPr>
      <t xml:space="preserve"> DB4.1 Cost Risk Adjustment</t>
    </r>
    <r>
      <rPr>
        <sz val="11"/>
        <color theme="1"/>
        <rFont val="Calibri"/>
        <family val="2"/>
        <scheme val="minor"/>
      </rPr>
      <t xml:space="preserve"> for the Tenderer's disclosure.</t>
    </r>
  </si>
  <si>
    <t>If risk(s) included in the Tenderer's assessment of the cost risk adjustment have been included in the Tenderer's allowable cost estimating procedures (sometimes referred to as 'estimating risk'), then they should not also be funded through the cost risk adjustment. 
You should check and challenge the disclosures that the Tenderer has made by checking what risks have been covered in Allowable Costs.</t>
  </si>
  <si>
    <t>Check that the Tenderer isn't including a risk that has been rejected from the estimated Allowable Costs because it's not AAR.</t>
  </si>
  <si>
    <t>It is not appropriate to claim risk funding in the profit by way of a cost risk adjustment if it has been excluded or rejected from the Allowable Costs of the contract as not meeting the AAR principles.</t>
  </si>
  <si>
    <r>
      <t>Confirm with the Tenderer that it has taken into consideration, as part of their cost risk adjustment assessment, the extent to which each risk included in its assessment will result in actual Allowable Costs varying from estimated Allowable Costs.
See disclosures</t>
    </r>
    <r>
      <rPr>
        <b/>
        <sz val="11"/>
        <color theme="1"/>
        <rFont val="Calibri"/>
        <family val="2"/>
        <scheme val="minor"/>
      </rPr>
      <t xml:space="preserve"> C4</t>
    </r>
    <r>
      <rPr>
        <sz val="11"/>
        <color theme="1"/>
        <rFont val="Calibri"/>
        <family val="2"/>
        <scheme val="minor"/>
      </rPr>
      <t xml:space="preserve"> and </t>
    </r>
    <r>
      <rPr>
        <b/>
        <sz val="11"/>
        <color theme="1"/>
        <rFont val="Calibri"/>
        <family val="2"/>
        <scheme val="minor"/>
      </rPr>
      <t>C5</t>
    </r>
    <r>
      <rPr>
        <sz val="11"/>
        <color theme="1"/>
        <rFont val="Calibri"/>
        <family val="2"/>
        <scheme val="minor"/>
      </rPr>
      <t xml:space="preserve"> of </t>
    </r>
    <r>
      <rPr>
        <i/>
        <sz val="11"/>
        <color theme="1"/>
        <rFont val="Calibri"/>
        <family val="2"/>
        <scheme val="minor"/>
      </rPr>
      <t>part D of DB4.1 Cost Risk Adjustment</t>
    </r>
    <r>
      <rPr>
        <sz val="11"/>
        <color theme="1"/>
        <rFont val="Calibri"/>
        <family val="2"/>
        <scheme val="minor"/>
      </rPr>
      <t xml:space="preserve"> for the Tenderer's disclosure.
</t>
    </r>
    <r>
      <rPr>
        <b/>
        <sz val="11"/>
        <color theme="1"/>
        <rFont val="Calibri"/>
        <family val="2"/>
        <scheme val="minor"/>
      </rPr>
      <t xml:space="preserve">
</t>
    </r>
  </si>
  <si>
    <t xml:space="preserve">The assessment of whether actual costs may vary from estimated costs is a fundamental principle of statutory guidance. </t>
  </si>
  <si>
    <r>
      <t xml:space="preserve">For each risk included in the Tenderer's cost risk adjustment assessment, check that the Tenderer owns the risk and that it has not been mitigated, eliminated  or transferred to a 3rd party.
Refer to the contractor's disclosure in </t>
    </r>
    <r>
      <rPr>
        <b/>
        <sz val="11"/>
        <color theme="1"/>
        <rFont val="Calibri"/>
        <family val="2"/>
        <scheme val="minor"/>
      </rPr>
      <t>C6</t>
    </r>
    <r>
      <rPr>
        <sz val="11"/>
        <color theme="1"/>
        <rFont val="Calibri"/>
        <family val="2"/>
        <scheme val="minor"/>
      </rPr>
      <t>, and provide further details if you have been provided with any evidence that suggests that the Tenderer has deviated from this principle.</t>
    </r>
  </si>
  <si>
    <t xml:space="preserve">One of the key principles of the statutory guidance is that the cost risk adjustment assessment should take into account 'the extent to which the probability and expected impact of cost risk has been mitigated, eliminated or transferred to another party, for example through insurance or where sub-contract risk is 'passed through' to a sub-contractor or another party'.
Risks that are held by the MOD, risks that have been terminated and those risks where there is no evidence to support its inclusion should not be included in either the cost base or the cost risk adjustment.  
</t>
  </si>
  <si>
    <t>As an extension to the last point, check that the risk cannot be managed or mitigated through the provisions of the contract.</t>
  </si>
  <si>
    <t xml:space="preserve"> If there are provisions in the contract that manage or mitigate a particular risk, it should not also be included in the Tenderer's assessment of the cost risk adjustment.</t>
  </si>
  <si>
    <r>
      <t xml:space="preserve">With reference to the Tenderer's disclosure in </t>
    </r>
    <r>
      <rPr>
        <b/>
        <sz val="11"/>
        <color theme="1"/>
        <rFont val="Calibri"/>
        <family val="2"/>
        <scheme val="minor"/>
      </rPr>
      <t>C8</t>
    </r>
    <r>
      <rPr>
        <sz val="11"/>
        <color theme="1"/>
        <rFont val="Calibri"/>
        <family val="2"/>
        <scheme val="minor"/>
      </rPr>
      <t xml:space="preserve">, you should assess whether the risk assessment performed by the Tenderer is consistent with both the contract requirement and the overall project approach to risk, such as risk allocation, management, and risk registers. 
Confirm that the Tenderer has comprehensively detailed its approach against </t>
    </r>
    <r>
      <rPr>
        <b/>
        <sz val="11"/>
        <color theme="1"/>
        <rFont val="Calibri"/>
        <family val="2"/>
        <scheme val="minor"/>
      </rPr>
      <t>C8</t>
    </r>
    <r>
      <rPr>
        <sz val="11"/>
        <color theme="1"/>
        <rFont val="Calibri"/>
        <family val="2"/>
        <scheme val="minor"/>
      </rPr>
      <t xml:space="preserve">. To the extent that you request additional information on the contractor's approach to risk, document this in the Notes column. You should also document any issues or concerns with the contractor's approach.
</t>
    </r>
  </si>
  <si>
    <t xml:space="preserve">You should review the Tenderer's risk register in assessing the contract risk adjustment.
Whilst not prescribed by the SSRO, it is expected that Tenderers are able to provide robust explanations for its risk management approach, tools and techniques. You should for example consider whether the risk management approach adopted by the Tenderer is in accordance with modelling standards on the use of the Programme Evaluation and Review Techniques (PERT), which is recognised as best practice.
Note, having a substantial risk register doesn't justify a positive risk adjustment. You should review the risk register against each of the principles set out in statutory guidance. </t>
  </si>
  <si>
    <r>
      <t>Check that the Tenderer has not included its assessment of the cost risk adjustment uncertainty resulting from force majeure, for example an unforeseeable natural phenomenon.
Refer to the Tenderer's disclosures in</t>
    </r>
    <r>
      <rPr>
        <b/>
        <sz val="11"/>
        <color theme="1"/>
        <rFont val="Calibri"/>
        <family val="2"/>
        <scheme val="minor"/>
      </rPr>
      <t xml:space="preserve"> C9</t>
    </r>
    <r>
      <rPr>
        <sz val="11"/>
        <color theme="1"/>
        <rFont val="Calibri"/>
        <family val="2"/>
        <scheme val="minor"/>
      </rPr>
      <t>, and provide further details if you have been provided with any evidence that suggests that this is the case.</t>
    </r>
  </si>
  <si>
    <t>Confirm whether the risks included in the Tenderer's cost risk adjustment assessment are under its control. 
To the extent that a Tenderer has included risks that are under its control, confirm with the Tenderer its rationale for not including it in the Allowable Costs, and state the outcome of your discussions in the Notes column.</t>
  </si>
  <si>
    <r>
      <t xml:space="preserve">With reference to paragraph 9.9 of the SSRO's </t>
    </r>
    <r>
      <rPr>
        <i/>
        <sz val="11"/>
        <color theme="1"/>
        <rFont val="Calibri"/>
        <family val="2"/>
        <scheme val="minor"/>
      </rPr>
      <t>Guidance Single Source Cost Standards</t>
    </r>
    <r>
      <rPr>
        <sz val="11"/>
        <color theme="1"/>
        <rFont val="Calibri"/>
        <family val="2"/>
        <scheme val="minor"/>
      </rPr>
      <t xml:space="preserve">, a risk over which the Tenderer has no or little control may be covered under the provision of an adjustment to the Baseline Profit Rate, if the relevant evidence is provided. </t>
    </r>
  </si>
  <si>
    <t>4. Review the Tenderer's calculation (if applicable)</t>
  </si>
  <si>
    <r>
      <t xml:space="preserve">With reference to part D of </t>
    </r>
    <r>
      <rPr>
        <i/>
        <sz val="11"/>
        <rFont val="Calibri"/>
        <family val="2"/>
        <scheme val="minor"/>
      </rPr>
      <t>DB4.1 Cost Risk Adjustment</t>
    </r>
    <r>
      <rPr>
        <sz val="11"/>
        <rFont val="Calibri"/>
        <family val="2"/>
        <scheme val="minor"/>
      </rPr>
      <t xml:space="preserve">, assess the Tenderer's cost risk adjustment calculation if one has been provided.
</t>
    </r>
    <r>
      <rPr>
        <sz val="11"/>
        <color rgb="FFFF0000"/>
        <rFont val="Calibri"/>
        <family val="2"/>
        <scheme val="minor"/>
      </rPr>
      <t xml:space="preserve">
</t>
    </r>
  </si>
  <si>
    <t xml:space="preserve">Under the SSPF, the Tenderer must provide sufficient support to justify its cost risk adjustment. In most instances we wouldn't expect to see a calculation of the cost risk adjustment but if one has been provided  you should assess whether the basis of the calculation and the underlying assumptions are appropriate.
</t>
  </si>
  <si>
    <t>5. Summary of outcomes</t>
  </si>
  <si>
    <t>To the extent not covered above, state whether the risks and justification that the Tenderer has provided to justify its cost risk adjustment, if applicable, should result in the cost risk adjustment that is being proposed.
Document the outcome of your negotiations in the Notes column.</t>
  </si>
  <si>
    <t xml:space="preserve">Having assessed the information available, and eliminated risks where suitable in the circumstances (i.e. where they should have been included as price risk or through provision in the contract), consider what the residual risk is and assess where in the negative 25% to positive 25% range the cost risk adjustment should fall.
It is not appropriate to assume that all contracts that are not low risk or routine should attract a positive 25% cost risk adjustment. This argument was put forward by Rolls Royce as part of their responses to the SSRO during the SSRO determination on the Adour Availability contract, and refuted as not consistent with statutory guidance. The Tenderer must provide sufficient evidence to justify the proposed cost risk adjustment.
</t>
  </si>
  <si>
    <t xml:space="preserve">State if the Tenderer has deviated from statutory guidance.
Please state whether this is the case in the Notes column, and the Tenderer's rationale for doing so. </t>
  </si>
  <si>
    <r>
      <t xml:space="preserve">In negotiating the cost risk adjustment with your contractor, you must have regards to the </t>
    </r>
    <r>
      <rPr>
        <i/>
        <sz val="11"/>
        <rFont val="Calibri"/>
        <family val="2"/>
        <scheme val="minor"/>
      </rPr>
      <t>Statutory Guidance on the Baseline Profit Rate and its adjustments</t>
    </r>
    <r>
      <rPr>
        <sz val="11"/>
        <rFont val="Calibri"/>
        <family val="2"/>
        <scheme val="minor"/>
      </rPr>
      <t>. If you or the Tenderer consider a deviation from the statutory guidance is appropriate, you must consult with the Commercial Policy Team and document the outcome of your discussions in the Notes column.
Please refer to paragraphs 17 of the  Commercial Policy Statement '</t>
    </r>
    <r>
      <rPr>
        <i/>
        <sz val="11"/>
        <rFont val="Calibri"/>
        <family val="2"/>
        <scheme val="minor"/>
      </rPr>
      <t>Chapter 4 Pricing a Qualifying Defence Contract: The Profit Element</t>
    </r>
    <r>
      <rPr>
        <sz val="11"/>
        <rFont val="Calibri"/>
        <family val="2"/>
        <scheme val="minor"/>
      </rPr>
      <t>' for further details.</t>
    </r>
  </si>
  <si>
    <t>State whether you are in agreement with the Tenderer on the cost risk adjustment.
If no agreement has been reached, please provide the circumstances related to the non-agreement and, to the extent possible, state what the Pricing Team consider the Tenderer's cost risk adjustment to be.</t>
  </si>
  <si>
    <t xml:space="preserve">If the risk adjustment cannot be agreed, then you should discuss this with Commercial Policy. Document the outcome of your discussions in the Notes column.
If no resolution can be found, then either the MOD or the Tenderer may refer the matter to the SSRO pre-contract let for an advisory non-binding opinion (either party can also refer this matter to the SSRO after contract let for a binding determination). </t>
  </si>
  <si>
    <t>5.1 Profit On Cost Once Adjustment worksheet</t>
  </si>
  <si>
    <r>
      <rPr>
        <b/>
        <sz val="12"/>
        <color theme="1"/>
        <rFont val="Calibri"/>
        <family val="2"/>
        <scheme val="minor"/>
      </rPr>
      <t>Profit On Costs Once worksheet</t>
    </r>
    <r>
      <rPr>
        <sz val="12"/>
        <color theme="1"/>
        <rFont val="Calibri"/>
        <family val="2"/>
        <scheme val="minor"/>
      </rPr>
      <t xml:space="preserve">
This worksheet should be used with reference to the data provided by the contractor in </t>
    </r>
    <r>
      <rPr>
        <b/>
        <i/>
        <sz val="12"/>
        <color theme="1"/>
        <rFont val="Calibri"/>
        <family val="2"/>
        <scheme val="minor"/>
      </rPr>
      <t xml:space="preserve">DB5 POCO ADJUSTMENT </t>
    </r>
    <r>
      <rPr>
        <sz val="12"/>
        <color theme="1"/>
        <rFont val="Calibri"/>
        <family val="2"/>
        <scheme val="minor"/>
      </rPr>
      <t>section of the Contractor Databook.</t>
    </r>
  </si>
  <si>
    <t>POCO Proforma Supply Chain (for reference)</t>
  </si>
  <si>
    <t>LEVEL 0</t>
  </si>
  <si>
    <t>Key:</t>
  </si>
  <si>
    <t>LEVEL 1</t>
  </si>
  <si>
    <t>LEVEL 2</t>
  </si>
  <si>
    <r>
      <rPr>
        <sz val="11"/>
        <rFont val="Calibri"/>
        <family val="2"/>
        <scheme val="minor"/>
      </rPr>
      <t>QDCs often have complex supply commercial supply chains where one or more single source sub-contracts are let between different companies or business units within the same group. In this situation, there is potential for each company or unit within a group to add profit to its sub-contract which, unless stripped out at the prime level, could result in 'profit on profit', or multiple layers of hidden profit being included in the total contract price. 
If the tenderer's price proposal includes profit on profit in the group single source supply chain, an adjustment is required to eliminate them and prevent the MOD paying more profit than intended - this is referred to as a 'POCO Adjustment'. If your contract does not include any single source group sub-contracts then a POCO adjustment is not required and will be zero.</t>
    </r>
    <r>
      <rPr>
        <sz val="11"/>
        <color theme="1"/>
        <rFont val="Calibri"/>
        <family val="2"/>
        <scheme val="minor"/>
      </rPr>
      <t xml:space="preserve">
The guidance set out on this worksheet has been sourced either from the SSRO's </t>
    </r>
    <r>
      <rPr>
        <i/>
        <sz val="11"/>
        <color theme="1"/>
        <rFont val="Calibri"/>
        <family val="2"/>
        <scheme val="minor"/>
      </rPr>
      <t>Guidance on the baseline profit rate and its adjustments 2017/18</t>
    </r>
    <r>
      <rPr>
        <sz val="11"/>
        <color theme="1"/>
        <rFont val="Calibri"/>
        <family val="2"/>
        <scheme val="minor"/>
      </rPr>
      <t>, or from Commercial Policy. It is recommended that you are familiar with the statutory guidance and, at the least, the Commercial Policy Statement '</t>
    </r>
    <r>
      <rPr>
        <i/>
        <sz val="11"/>
        <color theme="1"/>
        <rFont val="Calibri"/>
        <family val="2"/>
        <scheme val="minor"/>
      </rPr>
      <t>Chapter 4 Pricing a Qualifying Defence Contract: The Profit Element</t>
    </r>
    <r>
      <rPr>
        <sz val="11"/>
        <color theme="1"/>
        <rFont val="Calibri"/>
        <family val="2"/>
        <scheme val="minor"/>
      </rPr>
      <t>', and in particular paragraphs 20 to 29 (</t>
    </r>
    <r>
      <rPr>
        <i/>
        <sz val="11"/>
        <color theme="1"/>
        <rFont val="Calibri"/>
        <family val="2"/>
        <scheme val="minor"/>
      </rPr>
      <t>Step 3: Profit On Cost Once (POCO) Adjustment</t>
    </r>
    <r>
      <rPr>
        <sz val="11"/>
        <color theme="1"/>
        <rFont val="Calibri"/>
        <family val="2"/>
        <scheme val="minor"/>
      </rPr>
      <t>).</t>
    </r>
  </si>
  <si>
    <t>1. General</t>
  </si>
  <si>
    <r>
      <t xml:space="preserve">Obtain from the Tenderer details of their POCO assessment including: 
</t>
    </r>
    <r>
      <rPr>
        <b/>
        <sz val="11"/>
        <color theme="1"/>
        <rFont val="Calibri"/>
        <family val="2"/>
        <scheme val="minor"/>
      </rPr>
      <t>EITHER</t>
    </r>
    <r>
      <rPr>
        <sz val="11"/>
        <color theme="1"/>
        <rFont val="Calibri"/>
        <family val="2"/>
        <scheme val="minor"/>
      </rPr>
      <t xml:space="preserve">: If the Tenderer is proposing a POCO adjustment, this should comprise:
(i) The completed section 5 of the Contractor Databook, including the  proforma on DB5.3 POCO Template;
(ii) A schematic of the proposed contract supply chain for the QDC; </t>
    </r>
    <r>
      <rPr>
        <b/>
        <sz val="11"/>
        <color theme="1"/>
        <rFont val="Calibri"/>
        <family val="2"/>
        <scheme val="minor"/>
      </rPr>
      <t>and</t>
    </r>
    <r>
      <rPr>
        <sz val="11"/>
        <color theme="1"/>
        <rFont val="Calibri"/>
        <family val="2"/>
        <scheme val="minor"/>
      </rPr>
      <t xml:space="preserve">
(iii) The Tenderer's POCO calculation.
</t>
    </r>
    <r>
      <rPr>
        <b/>
        <sz val="11"/>
        <color theme="1"/>
        <rFont val="Calibri"/>
        <family val="2"/>
        <scheme val="minor"/>
      </rPr>
      <t>OR</t>
    </r>
    <r>
      <rPr>
        <sz val="11"/>
        <color theme="1"/>
        <rFont val="Calibri"/>
        <family val="2"/>
        <scheme val="minor"/>
      </rPr>
      <t xml:space="preserve">: If the Tenderer is not proposing a POCO adjustment, this should comprise:
(i) A completed worksheet DB5.1 POCO Summary;
(ii) A schematic of the proposed contract supply chain for the QDC;
(iii) Evidence of the steps they have taken to determine if a POCO adjustment is required, and the Tenderer's rationale for not including a POCO adjustment, which should be set out in the completed </t>
    </r>
    <r>
      <rPr>
        <i/>
        <sz val="11"/>
        <color theme="1"/>
        <rFont val="Calibri"/>
        <family val="2"/>
        <scheme val="minor"/>
      </rPr>
      <t>DB5.1 POCO Summary</t>
    </r>
    <r>
      <rPr>
        <sz val="11"/>
        <color theme="1"/>
        <rFont val="Calibri"/>
        <family val="2"/>
        <scheme val="minor"/>
      </rPr>
      <t>.
Note in the right hand column the outcome of your discussions.</t>
    </r>
  </si>
  <si>
    <t xml:space="preserve">To determine what support you require from the Tenderer to support your investigation.
Section 23 of the 2014 Defence Reform Act requires the contractor to provide evidence in order that the MOD can verify any matter relating to the price payable - this includes verifying that the Contract Profit Rate has been adjusted for POCO by an appropriate amount, if necessary.
</t>
  </si>
  <si>
    <r>
      <t xml:space="preserve">The flowchart set out on </t>
    </r>
    <r>
      <rPr>
        <i/>
        <sz val="11"/>
        <color theme="1"/>
        <rFont val="Calibri"/>
        <family val="2"/>
        <scheme val="minor"/>
      </rPr>
      <t>5.2 POCO Decision Flowchart</t>
    </r>
    <r>
      <rPr>
        <sz val="11"/>
        <color theme="1"/>
        <rFont val="Calibri"/>
        <family val="2"/>
        <scheme val="minor"/>
      </rPr>
      <t xml:space="preserve"> is a quick reference guide that will help you determine in simple cases if a POCO adjustment is required. 
Having reviewed the information received from the Tenderer, you should use the flow chart  to determine if you agree with the Tenderer's conclusion as to whether or not a POCO adjustment is required. 
</t>
    </r>
  </si>
  <si>
    <t xml:space="preserve">To determine whether a POCO adjustment is required.
</t>
  </si>
  <si>
    <t>2. Where a POCO adjustment is not required</t>
  </si>
  <si>
    <r>
      <t xml:space="preserve">If the Tenderer has confirmed on </t>
    </r>
    <r>
      <rPr>
        <i/>
        <sz val="11"/>
        <rFont val="Calibri"/>
        <family val="2"/>
        <scheme val="minor"/>
      </rPr>
      <t>DB5.1 POCO Summary</t>
    </r>
    <r>
      <rPr>
        <sz val="11"/>
        <rFont val="Calibri"/>
        <family val="2"/>
        <scheme val="minor"/>
      </rPr>
      <t xml:space="preserve"> that a POCO adjustment is not applicable for the contract, you should assess the reasons for this conclusion and document your findings in the Notes column on the right. </t>
    </r>
  </si>
  <si>
    <t>To determine whether the Tenderer's assessment that no POCO adjustment is required is accurate. 
A simple example where this would be the case is where the QDC has no group single source contracts in the proposed contract structure.</t>
  </si>
  <si>
    <t>3. Where a POCO adjustment is required</t>
  </si>
  <si>
    <t>With reference to the Tenderer's calculation, confirm that you have the required evidence from the Tenderer (see above) and confirm that the proposed POCO adjustment per the Tenderer's calculation and workings agrees to the POCO adjustment in the Contract Profit Rate calculation.</t>
  </si>
  <si>
    <t>To obtain evidence that the Tenderer has appropriate evidence for its calculation, and justification for its proposed POCO adjustment.</t>
  </si>
  <si>
    <r>
      <t xml:space="preserve">This section of the Assessment Tool includes a proforma workbook that you can use to verify the Tenderer's POCO adjustment if it has a reasonably simple contract structure/ supply chain. The next step is to confirm whether the proforma can be used for the Tenderer's specific supply chain.
You should use worksheet </t>
    </r>
    <r>
      <rPr>
        <i/>
        <sz val="11"/>
        <color theme="1"/>
        <rFont val="Calibri"/>
        <family val="2"/>
        <scheme val="minor"/>
      </rPr>
      <t>5.3 POCO Supply Chain</t>
    </r>
    <r>
      <rPr>
        <sz val="11"/>
        <color theme="1"/>
        <rFont val="Calibri"/>
        <family val="2"/>
        <scheme val="minor"/>
      </rPr>
      <t xml:space="preserve"> of this workbook to determine if the proforma can be used to validate the contractor's proposed POCO adjustment (this is also shown in </t>
    </r>
    <r>
      <rPr>
        <i/>
        <sz val="11"/>
        <color theme="1"/>
        <rFont val="Calibri"/>
        <family val="2"/>
        <scheme val="minor"/>
      </rPr>
      <t>DB5.1 POCO Summary</t>
    </r>
    <r>
      <rPr>
        <sz val="11"/>
        <color theme="1"/>
        <rFont val="Calibri"/>
        <family val="2"/>
        <scheme val="minor"/>
      </rPr>
      <t xml:space="preserve"> and </t>
    </r>
    <r>
      <rPr>
        <i/>
        <sz val="11"/>
        <color theme="1"/>
        <rFont val="Calibri"/>
        <family val="2"/>
        <scheme val="minor"/>
      </rPr>
      <t>DB5.3 POCO Template</t>
    </r>
    <r>
      <rPr>
        <sz val="11"/>
        <color theme="1"/>
        <rFont val="Calibri"/>
        <family val="2"/>
        <scheme val="minor"/>
      </rPr>
      <t>). If it can, proceed to part 5 below.
If you are dealing with a complex supply chain (e.g. one with many group single source subcontracts, or one where there are complex part ownership issues) and in your judgement the POCO adjustment is, or could be, material to the contract price, it is recommended that you contact Commercial Policy for advice on how to proceed.</t>
    </r>
  </si>
  <si>
    <r>
      <t xml:space="preserve">To determine whether the proforma workbook set out in this worksheet can be used to verify the Tenderer's POCO calculation, using the information that the Tenderer provides in </t>
    </r>
    <r>
      <rPr>
        <i/>
        <sz val="11"/>
        <rFont val="Calibri"/>
        <family val="2"/>
        <scheme val="minor"/>
      </rPr>
      <t>DB5.3 POCO Template</t>
    </r>
  </si>
  <si>
    <t>xx/xx/xxx</t>
  </si>
  <si>
    <t>4.Where the POCO calculation proforma can be used</t>
  </si>
  <si>
    <r>
      <t xml:space="preserve">The next step is to confirm whether the Tenderer's calculation is arithmetically correct.
Using data supplied by the Tenderer in </t>
    </r>
    <r>
      <rPr>
        <i/>
        <sz val="11"/>
        <color theme="1"/>
        <rFont val="Calibri"/>
        <family val="2"/>
        <scheme val="minor"/>
      </rPr>
      <t>DB5.3 POCO Data Capture</t>
    </r>
    <r>
      <rPr>
        <sz val="11"/>
        <color theme="1"/>
        <rFont val="Calibri"/>
        <family val="2"/>
        <scheme val="minor"/>
      </rPr>
      <t xml:space="preserve"> and the Tenderer's calculation, complete worksheet </t>
    </r>
    <r>
      <rPr>
        <i/>
        <sz val="11"/>
        <color theme="1"/>
        <rFont val="Calibri"/>
        <family val="2"/>
        <scheme val="minor"/>
      </rPr>
      <t>5.5 POCO Data Entry</t>
    </r>
    <r>
      <rPr>
        <sz val="11"/>
        <color theme="1"/>
        <rFont val="Calibri"/>
        <family val="2"/>
        <scheme val="minor"/>
      </rPr>
      <t xml:space="preserve">, with reference to the instructions set out on </t>
    </r>
    <r>
      <rPr>
        <i/>
        <sz val="11"/>
        <color theme="1"/>
        <rFont val="Calibri"/>
        <family val="2"/>
        <scheme val="minor"/>
      </rPr>
      <t xml:space="preserve">5.4 POCO Proforma Instructions. </t>
    </r>
    <r>
      <rPr>
        <sz val="11"/>
        <color theme="1"/>
        <rFont val="Calibri"/>
        <family val="2"/>
        <scheme val="minor"/>
      </rPr>
      <t xml:space="preserve">
</t>
    </r>
  </si>
  <si>
    <t>To verify whether the Tenderer's POCO adjustment is accurate (in instances where the Tenderer's supply chain can be tailored to the proforma set out in this worksheet).</t>
  </si>
  <si>
    <r>
      <t xml:space="preserve">Once you have completed </t>
    </r>
    <r>
      <rPr>
        <i/>
        <sz val="11"/>
        <color theme="1"/>
        <rFont val="Calibri"/>
        <family val="2"/>
        <scheme val="minor"/>
      </rPr>
      <t>5.5 POCO Data Entry</t>
    </r>
    <r>
      <rPr>
        <sz val="11"/>
        <color theme="1"/>
        <rFont val="Calibri"/>
        <family val="2"/>
        <scheme val="minor"/>
      </rPr>
      <t xml:space="preserve">, you should compare the output of </t>
    </r>
    <r>
      <rPr>
        <i/>
        <sz val="11"/>
        <color theme="1"/>
        <rFont val="Calibri"/>
        <family val="2"/>
        <scheme val="minor"/>
      </rPr>
      <t>5.6 POCO Calculation</t>
    </r>
    <r>
      <rPr>
        <sz val="11"/>
        <color theme="1"/>
        <rFont val="Calibri"/>
        <family val="2"/>
        <scheme val="minor"/>
      </rPr>
      <t xml:space="preserve"> with the Tenderer's proposed POCO adjustment. 
Where your work results in a different POCO adjustment, discuss this with the contractor and if required seek support from Commercial Policy.
</t>
    </r>
  </si>
  <si>
    <t>To reach an agreement on an appropriate POCO adjustment</t>
  </si>
  <si>
    <t>Record the outcome of your work on the POCO adjustment.</t>
  </si>
  <si>
    <t>To evidence the final outcome of the POCO investigation and agreement on the POCO adjustment used in the Contract Profit Rate</t>
  </si>
  <si>
    <t>5.2 POCO Adjustment Decision Flowchart</t>
  </si>
  <si>
    <t>You do not need to enter any data on this sheet.</t>
  </si>
  <si>
    <t>Use the following flowchart to determine whether you agree with the Tenderer's assessment as to whether or not a POCO adjustment is required</t>
  </si>
  <si>
    <t>5.3 POCO Supply Chain</t>
  </si>
  <si>
    <t>For reference only - you do not need to enter any data on this sheet.</t>
  </si>
  <si>
    <r>
      <rPr>
        <b/>
        <sz val="11"/>
        <color theme="1"/>
        <rFont val="Calibri"/>
        <family val="2"/>
        <scheme val="minor"/>
      </rPr>
      <t>BACKGROUND</t>
    </r>
    <r>
      <rPr>
        <sz val="11"/>
        <color theme="1"/>
        <rFont val="Calibri"/>
        <family val="2"/>
        <scheme val="minor"/>
      </rPr>
      <t xml:space="preserve">
</t>
    </r>
    <r>
      <rPr>
        <b/>
        <sz val="11"/>
        <color theme="1"/>
        <rFont val="Calibri"/>
        <family val="2"/>
        <scheme val="minor"/>
      </rPr>
      <t>1.</t>
    </r>
    <r>
      <rPr>
        <sz val="11"/>
        <color theme="1"/>
        <rFont val="Calibri"/>
        <family val="2"/>
        <scheme val="minor"/>
      </rPr>
      <t xml:space="preserve"> Use the proforma supply chain below to determine whether this proforma workbook can be used to calculate the POCO adjustment required in your supply chain.
</t>
    </r>
    <r>
      <rPr>
        <b/>
        <sz val="11"/>
        <color theme="1"/>
        <rFont val="Calibri"/>
        <family val="2"/>
        <scheme val="minor"/>
      </rPr>
      <t/>
    </r>
  </si>
  <si>
    <r>
      <rPr>
        <b/>
        <sz val="11"/>
        <color theme="1"/>
        <rFont val="Calibri"/>
        <family val="2"/>
        <scheme val="minor"/>
      </rPr>
      <t xml:space="preserve">1. </t>
    </r>
    <r>
      <rPr>
        <sz val="11"/>
        <color theme="1"/>
        <rFont val="Calibri"/>
        <family val="2"/>
        <scheme val="minor"/>
      </rPr>
      <t xml:space="preserve">The proforma can be used to calculate a POCO adjustment where the proposed contract structure/ supply chain can be represented within the proforma supply chain illustrated below. Note, your supply chain does not have to use all the boxes in the proforma. It can be used where:
(a) There are a maximum of 2 sub-levels (Levels 1 and 2) below the prime QDC (which is considered Level 0);
(b) On Level 1 there is a minimum of 1 and a maximum of 2 group single source sub-contracts. These are labelled SC1 and SC2 in the workbook. Note, if the contract has 1 group single source sub-contract at level  1, the proforma can still be used;
(c) On Level 2 under SC1 there are a maximum of 2 group single source sub-contracts (SC4 and SC5); 
(d) On Level 2 under SC2 there are a maximum of 2 group single source sub-contracts  (SC7 and SC8). Note, if the contract has 1 group single source sub-contract at level  2, the proforma can still be used;
(e) Depending on where they occur in the supply chain, all other sub-contracts (i.e. non-Group single source, Group competitive and non-Group competitive) can be aggregated and included as SC3, SC6 and SC9.
</t>
    </r>
  </si>
  <si>
    <r>
      <rPr>
        <b/>
        <sz val="11"/>
        <color theme="1"/>
        <rFont val="Calibri"/>
        <family val="2"/>
        <scheme val="minor"/>
      </rPr>
      <t xml:space="preserve">2. </t>
    </r>
    <r>
      <rPr>
        <sz val="11"/>
        <color theme="1"/>
        <rFont val="Calibri"/>
        <family val="2"/>
        <scheme val="minor"/>
      </rPr>
      <t xml:space="preserve">The workbook can take account of simple cases of part-ownership. You will be required to state the % ownership of each sub-contractor in </t>
    </r>
    <r>
      <rPr>
        <b/>
        <i/>
        <sz val="11"/>
        <color theme="1"/>
        <rFont val="Calibri"/>
        <family val="2"/>
        <scheme val="minor"/>
      </rPr>
      <t>5.5 POCO Data Entry</t>
    </r>
  </si>
  <si>
    <t>In scope for calculation</t>
  </si>
  <si>
    <t>Out of scope for calculation</t>
  </si>
  <si>
    <t>5.4 POCO Proforma Instructions</t>
  </si>
  <si>
    <r>
      <t xml:space="preserve">We recommend you print these instructions and refer to them in populating </t>
    </r>
    <r>
      <rPr>
        <b/>
        <i/>
        <sz val="10"/>
        <color rgb="FFFF0000"/>
        <rFont val="Calibri"/>
        <family val="2"/>
        <scheme val="minor"/>
      </rPr>
      <t>5.5 POCO Data Entry</t>
    </r>
  </si>
  <si>
    <r>
      <t xml:space="preserve">The proforma on </t>
    </r>
    <r>
      <rPr>
        <i/>
        <sz val="11"/>
        <color theme="1"/>
        <rFont val="Calibri"/>
        <family val="2"/>
        <scheme val="minor"/>
      </rPr>
      <t>5.5 POCO Data Entry</t>
    </r>
    <r>
      <rPr>
        <sz val="11"/>
        <color theme="1"/>
        <rFont val="Calibri"/>
        <family val="2"/>
        <scheme val="minor"/>
      </rPr>
      <t xml:space="preserve"> allows you to enter the key data that is required to calculate the POCO adjustment where the proposed contract structure fits to the proforma supply chain.  If the Tenderer has completed </t>
    </r>
    <r>
      <rPr>
        <i/>
        <sz val="11"/>
        <color theme="1"/>
        <rFont val="Calibri"/>
        <family val="2"/>
        <scheme val="minor"/>
      </rPr>
      <t>DB5.3 POCO Template</t>
    </r>
    <r>
      <rPr>
        <sz val="11"/>
        <color theme="1"/>
        <rFont val="Calibri"/>
        <family val="2"/>
        <scheme val="minor"/>
      </rPr>
      <t xml:space="preserve">, you should have all the information required to complete 5.3.
Note, the pre-populated proforma reflects the SSRO's worked example in Appendix B of its </t>
    </r>
    <r>
      <rPr>
        <i/>
        <sz val="11"/>
        <color theme="1"/>
        <rFont val="Calibri"/>
        <family val="2"/>
        <scheme val="minor"/>
      </rPr>
      <t>Statutory Guidance on Adjustments to the Baseline Profit Rate</t>
    </r>
    <r>
      <rPr>
        <sz val="11"/>
        <color theme="1"/>
        <rFont val="Calibri"/>
        <family val="2"/>
        <scheme val="minor"/>
      </rPr>
      <t xml:space="preserve"> (i.e.. the Prime, SC1, SC4 and SC5). It is recommended that you familiarise yourself with the  SSRO's guidance prior to calculating </t>
    </r>
    <r>
      <rPr>
        <i/>
        <sz val="11"/>
        <color theme="1"/>
        <rFont val="Calibri"/>
        <family val="2"/>
        <scheme val="minor"/>
      </rPr>
      <t>5.5 POCO Data Entry</t>
    </r>
    <r>
      <rPr>
        <sz val="11"/>
        <color theme="1"/>
        <rFont val="Calibri"/>
        <family val="2"/>
        <scheme val="minor"/>
      </rPr>
      <t xml:space="preserve"> and discussing your findings with the Contractor.</t>
    </r>
  </si>
  <si>
    <r>
      <t xml:space="preserve">Before using the proforma you should review </t>
    </r>
    <r>
      <rPr>
        <i/>
        <sz val="11"/>
        <color theme="1"/>
        <rFont val="Calibri"/>
        <family val="2"/>
        <scheme val="minor"/>
      </rPr>
      <t>5.3 POCO Supply Chain</t>
    </r>
    <r>
      <rPr>
        <sz val="11"/>
        <color theme="1"/>
        <rFont val="Calibri"/>
        <family val="2"/>
        <scheme val="minor"/>
      </rPr>
      <t xml:space="preserve"> to confirm that the proforma can be used to represent the circumstances of the supply chain. If it can, you should fit the Tenderer's propose supply chain into the proforma supply chain, with reference to the instructions set out on </t>
    </r>
    <r>
      <rPr>
        <i/>
        <sz val="11"/>
        <color theme="1"/>
        <rFont val="Calibri"/>
        <family val="2"/>
        <scheme val="minor"/>
      </rPr>
      <t>5.3 POCO Supply Chain</t>
    </r>
    <r>
      <rPr>
        <sz val="11"/>
        <color theme="1"/>
        <rFont val="Calibri"/>
        <family val="2"/>
        <scheme val="minor"/>
      </rPr>
      <t>. Label each sub-contract SC1 - SC9 - note you may label more than one out of scope sub-contract SC3, SC6 or SC9.
You should refer to Regulation12(5) for a full definition of a 'group sub-contract'. Having reviewed this, if you are still unsure whether a particular sub-contract is in scope or out of scope for POCO, you should speak with Commercial Policy.</t>
    </r>
  </si>
  <si>
    <r>
      <t>Before populating the template on</t>
    </r>
    <r>
      <rPr>
        <i/>
        <sz val="11"/>
        <color theme="1"/>
        <rFont val="Calibri"/>
        <family val="2"/>
        <scheme val="minor"/>
      </rPr>
      <t xml:space="preserve"> 5.5 POCO Data Entry</t>
    </r>
    <r>
      <rPr>
        <sz val="11"/>
        <color theme="1"/>
        <rFont val="Calibri"/>
        <family val="2"/>
        <scheme val="minor"/>
      </rPr>
      <t xml:space="preserve">, you should clear the data from the SSRO's worked example. This is a manual process whereby should you select n/a for all the red cells and clear all data in the yellow cells.
Populate the first three lines of the table using the drop down options. This will automatically populate the fourth line, which confirms whether the sub-contractor should be included in the calculation (group, single source sub-contracts only). </t>
    </r>
  </si>
  <si>
    <t>For each entity involved in the 'unbroken' element of the Group single source supply chain, you should enter the required data in the yellow data entry cells. Note, a competitive contract would 'break' the single source supply chain and result in any further group single source sub-contracts below the competitive sub-contract being out of scope for POCO.
You should use the information received from the Tenderer to complete the input cells in light yellow. noting steps (a) to (e) below</t>
  </si>
  <si>
    <t>(a)</t>
  </si>
  <si>
    <r>
      <t xml:space="preserve">- </t>
    </r>
    <r>
      <rPr>
        <b/>
        <sz val="11"/>
        <color theme="1"/>
        <rFont val="Calibri"/>
        <family val="2"/>
        <scheme val="minor"/>
      </rPr>
      <t>Ownership</t>
    </r>
    <r>
      <rPr>
        <sz val="11"/>
        <color theme="1"/>
        <rFont val="Calibri"/>
        <family val="2"/>
        <scheme val="minor"/>
      </rPr>
      <t xml:space="preserve">: Where a sub-contractor is fully owned by the group, enter the ownership as 100%. Where a sub-contractor is part-owned by a group only include that sub-contractor if the group 'controls' the sub-contractor, and then enter the % ownership, e.g.:
- if the group owns 48% of the sub-contractor but 'controls' it then enter 48%; alternatively
- if the group owns 48% of the sub-contractor and does not control it then enter 0%.
The group 'controls' the sub-contractor if it is able to exercise dominant influence or control over the sub-contractor. Generally speaking a 49% shareholding would imply that the primary contractor does not have control over the sub-contractor and, therefore, a POCO adjustment would not be made. Whether a primary contractor can exercise control even though it has a minority shareholding is a complex matter determined by the Companies Act. If there are any doubts about the status of a sub-contractor, you should discuss with the Tenderer, and if necessary, request further guidance from the Commercial Policy team. </t>
    </r>
  </si>
  <si>
    <t>(b)</t>
  </si>
  <si>
    <r>
      <t xml:space="preserve">- </t>
    </r>
    <r>
      <rPr>
        <b/>
        <sz val="11"/>
        <color theme="1"/>
        <rFont val="Calibri"/>
        <family val="2"/>
        <scheme val="minor"/>
      </rPr>
      <t>Profit rate %</t>
    </r>
    <r>
      <rPr>
        <sz val="11"/>
        <color theme="1"/>
        <rFont val="Calibri"/>
        <family val="2"/>
        <scheme val="minor"/>
      </rPr>
      <t>: this is the Contract Profit Rate excluding any adjustments for POCO and CSA, as provided by the Tenderer. You should check that the Tenderer has provided the right figure.</t>
    </r>
  </si>
  <si>
    <t>(c)</t>
  </si>
  <si>
    <r>
      <t>-</t>
    </r>
    <r>
      <rPr>
        <b/>
        <sz val="11"/>
        <rFont val="Calibri"/>
        <family val="2"/>
        <scheme val="minor"/>
      </rPr>
      <t xml:space="preserve"> CSA (%)</t>
    </r>
    <r>
      <rPr>
        <sz val="11"/>
        <rFont val="Calibri"/>
        <family val="2"/>
        <scheme val="minor"/>
      </rPr>
      <t xml:space="preserve">: enter the Capital Servicing Adjustment, as provided by the Tenderer. You should check that the Tenderer has provided the right figure </t>
    </r>
    <r>
      <rPr>
        <b/>
        <sz val="11"/>
        <rFont val="Calibri"/>
        <family val="2"/>
        <scheme val="minor"/>
      </rPr>
      <t>- if unsure contact the ICPT at DESComrcl-ICPP@mod.gov.uk.</t>
    </r>
  </si>
  <si>
    <t>(d)</t>
  </si>
  <si>
    <r>
      <t xml:space="preserve">- </t>
    </r>
    <r>
      <rPr>
        <b/>
        <sz val="11"/>
        <color theme="1"/>
        <rFont val="Calibri"/>
        <family val="2"/>
        <scheme val="minor"/>
      </rPr>
      <t>Allowable costs</t>
    </r>
    <r>
      <rPr>
        <sz val="11"/>
        <color theme="1"/>
        <rFont val="Calibri"/>
        <family val="2"/>
        <scheme val="minor"/>
      </rPr>
      <t>: this is the sub-contractor's own Allowable Costs only i.e.. the Tenderer should not include in this figure the contract price or Allowable Costs of any further sub-contracts, and it should exclude the sub-contractor's capital servicing allowance (the latter will be automatically added to populate each sub-contractor's Applicable Costs).</t>
    </r>
  </si>
  <si>
    <t>(e)</t>
  </si>
  <si>
    <r>
      <t xml:space="preserve">- </t>
    </r>
    <r>
      <rPr>
        <b/>
        <sz val="11"/>
        <color theme="1"/>
        <rFont val="Calibri"/>
        <family val="2"/>
        <scheme val="minor"/>
      </rPr>
      <t>Total contract price</t>
    </r>
    <r>
      <rPr>
        <sz val="11"/>
        <color theme="1"/>
        <rFont val="Calibri"/>
        <family val="2"/>
        <scheme val="minor"/>
      </rPr>
      <t xml:space="preserve">: enter the aggregate </t>
    </r>
    <r>
      <rPr>
        <u/>
        <sz val="11"/>
        <color theme="1"/>
        <rFont val="Calibri"/>
        <family val="2"/>
        <scheme val="minor"/>
      </rPr>
      <t>contract price</t>
    </r>
    <r>
      <rPr>
        <sz val="11"/>
        <color theme="1"/>
        <rFont val="Calibri"/>
        <family val="2"/>
        <scheme val="minor"/>
      </rPr>
      <t xml:space="preserve"> of all other contracts that are not part of the group single source contract chain in the yellow box for SC3 (for level 1 subcontracts) and SC6 or SC9 (for level 2 sub-contracts) as appropriate to your circumstances. 
Note, these contracts could be group contracts that have been competitively won and / or third party competitive and non-competitive contracts, and are outside the scope for the POCO calculation and as such they can be aggregated.</t>
    </r>
  </si>
  <si>
    <t>Note, you should leave the yellow boxes blank where not required. When populating the table it is important that you verify each entry to ensure that the information you are provided by the Tenderer is accurate.</t>
  </si>
  <si>
    <t>Once all data has been entered check that the Prime QDC contract price (orange highlighted cell in B31) agrees with the Prime Contractor's proposed contract price for the QDC (pre the POCO adjustment).</t>
  </si>
  <si>
    <r>
      <t xml:space="preserve">On completion of </t>
    </r>
    <r>
      <rPr>
        <i/>
        <sz val="11"/>
        <color theme="1"/>
        <rFont val="Calibri"/>
        <family val="2"/>
        <scheme val="minor"/>
      </rPr>
      <t>5.5 POCO Data Entry</t>
    </r>
    <r>
      <rPr>
        <sz val="11"/>
        <color theme="1"/>
        <rFont val="Calibri"/>
        <family val="2"/>
        <scheme val="minor"/>
      </rPr>
      <t xml:space="preserve">, the next step is to review the output on </t>
    </r>
    <r>
      <rPr>
        <i/>
        <sz val="11"/>
        <color theme="1"/>
        <rFont val="Calibri"/>
        <family val="2"/>
        <scheme val="minor"/>
      </rPr>
      <t>5.6 POCO Calculation</t>
    </r>
    <r>
      <rPr>
        <sz val="11"/>
        <color theme="1"/>
        <rFont val="Calibri"/>
        <family val="2"/>
        <scheme val="minor"/>
      </rPr>
      <t>. Note, you do not need to input any further detail into 5.6 as it is automatically populated based on the information you have entered into 5.5.</t>
    </r>
  </si>
  <si>
    <t>5.5 POCO Data Entry</t>
  </si>
  <si>
    <t>Table to be populated</t>
  </si>
  <si>
    <t>Please refer to 5.4 POCO Proforma Instructions prior to populating the following proforma template.</t>
  </si>
  <si>
    <t>Key&gt;&gt;</t>
  </si>
  <si>
    <t>Data Entry Cell</t>
  </si>
  <si>
    <t>Drop down</t>
  </si>
  <si>
    <t>Calculation</t>
  </si>
  <si>
    <t>Entry not required</t>
  </si>
  <si>
    <t>Prime</t>
  </si>
  <si>
    <t>SC1</t>
  </si>
  <si>
    <t>SC2</t>
  </si>
  <si>
    <t>SC3</t>
  </si>
  <si>
    <t>SC4</t>
  </si>
  <si>
    <t>SC5</t>
  </si>
  <si>
    <t>SC6</t>
  </si>
  <si>
    <t>SC7</t>
  </si>
  <si>
    <t>SC8</t>
  </si>
  <si>
    <t>SC9</t>
  </si>
  <si>
    <t>Group or non-group</t>
  </si>
  <si>
    <t>Group</t>
  </si>
  <si>
    <t>n/a</t>
  </si>
  <si>
    <t>Sub-contract of…</t>
  </si>
  <si>
    <t>Sub-contractor 1</t>
  </si>
  <si>
    <t>Single source/ group</t>
  </si>
  <si>
    <t>Single source</t>
  </si>
  <si>
    <t>Required for POCO calculation&gt;&gt;</t>
  </si>
  <si>
    <t>Ownership (%)</t>
  </si>
  <si>
    <t>Profit Rate (%)</t>
  </si>
  <si>
    <t>CSA (%)</t>
  </si>
  <si>
    <t>Allowable Costs (£m)</t>
  </si>
  <si>
    <t>Total contract price  (£m)</t>
  </si>
  <si>
    <t>Expand for calculations | No input required&gt;&gt;</t>
  </si>
  <si>
    <t>£m</t>
  </si>
  <si>
    <t>Price SC1 (with profit)</t>
  </si>
  <si>
    <t>Price SC2 (with profit)</t>
  </si>
  <si>
    <t>Price SC3</t>
  </si>
  <si>
    <t>Price SC4 (with profit)</t>
  </si>
  <si>
    <t>Price SC5 (with profit)</t>
  </si>
  <si>
    <t>Price SC6</t>
  </si>
  <si>
    <t>Price SC7 (with profit)</t>
  </si>
  <si>
    <t>Price SC8 (with profit)</t>
  </si>
  <si>
    <t>Price SC9</t>
  </si>
  <si>
    <t>Total Allowable Costs</t>
  </si>
  <si>
    <t>Profit (Steps 1,2,4,5) exc. CSA</t>
  </si>
  <si>
    <t>Price (incl profit on profit)</t>
  </si>
  <si>
    <t>In scope for calculation (proforma)</t>
  </si>
  <si>
    <t>Out of scope for calculation (proforma)</t>
  </si>
  <si>
    <t>Drop down menus</t>
  </si>
  <si>
    <t>Non-group</t>
  </si>
  <si>
    <t>Competitive</t>
  </si>
  <si>
    <t>Sub-contractor 2</t>
  </si>
  <si>
    <t>Yes</t>
  </si>
  <si>
    <t>No</t>
  </si>
  <si>
    <t>5.6 POCO Calculation</t>
  </si>
  <si>
    <r>
      <t xml:space="preserve">INSTRUCTIONS
</t>
    </r>
    <r>
      <rPr>
        <sz val="11"/>
        <color theme="1"/>
        <rFont val="Calibri"/>
        <family val="2"/>
        <scheme val="minor"/>
      </rPr>
      <t xml:space="preserve">1. This worksheet takes the data you entered on </t>
    </r>
    <r>
      <rPr>
        <i/>
        <sz val="11"/>
        <color theme="1"/>
        <rFont val="Calibri"/>
        <family val="2"/>
        <scheme val="minor"/>
      </rPr>
      <t>5.5 POCO Data Entry</t>
    </r>
    <r>
      <rPr>
        <sz val="11"/>
        <color theme="1"/>
        <rFont val="Calibri"/>
        <family val="2"/>
        <scheme val="minor"/>
      </rPr>
      <t xml:space="preserve"> and removes the 'profit on profit' element at each level to arrive at a Prime QDC price excluding profit on profit (cell B65) and a corresponding POCO reduction (cell B56). As it is linked to 5.5 POCO Data Entry, prior to populating 5.5 the figures in the tables below reflect the SSRO's worked example in Appendix B of its </t>
    </r>
    <r>
      <rPr>
        <i/>
        <sz val="11"/>
        <color theme="1"/>
        <rFont val="Calibri"/>
        <family val="2"/>
        <scheme val="minor"/>
      </rPr>
      <t>Statutory Guidance on Adjustments to the Baseline Profit Rate.</t>
    </r>
    <r>
      <rPr>
        <sz val="11"/>
        <color theme="1"/>
        <rFont val="Calibri"/>
        <family val="2"/>
        <scheme val="minor"/>
      </rPr>
      <t xml:space="preserve">
2. The format and steps (or 'stages') set out on this worksheet are with reference to the prescribed method in the SSRO guidance.</t>
    </r>
  </si>
  <si>
    <t xml:space="preserve">Key: </t>
  </si>
  <si>
    <t>AC &gt;&gt;</t>
  </si>
  <si>
    <t>Allowable Costs</t>
  </si>
  <si>
    <t>APC &gt;&gt;</t>
  </si>
  <si>
    <t>Applicable Costs</t>
  </si>
  <si>
    <t>Stage 5 - Total applicable costs to the QDC (Excl. Primary CSA but incl. lower tier CSAs)</t>
  </si>
  <si>
    <t>GROUP</t>
  </si>
  <si>
    <t>AC</t>
  </si>
  <si>
    <t>APC</t>
  </si>
  <si>
    <t>NON GROUP</t>
  </si>
  <si>
    <t>Non-GRP AC Level 2</t>
  </si>
  <si>
    <t>Lower Level AC</t>
  </si>
  <si>
    <t>Sub-Total AC</t>
  </si>
  <si>
    <t>Non-Grp CSA</t>
  </si>
  <si>
    <t>Profit</t>
  </si>
  <si>
    <t>TOTAL</t>
  </si>
  <si>
    <t>SC1 (AC1+CSA1)</t>
  </si>
  <si>
    <t>SC2 (AC2+CSA2)</t>
  </si>
  <si>
    <t>SC4 (AC4+CSA4)</t>
  </si>
  <si>
    <t>SC5 (AC5+CSA5)</t>
  </si>
  <si>
    <t>SC7 (AC7+CSA7)</t>
  </si>
  <si>
    <t>SC8 (AC8+CSA8)</t>
  </si>
  <si>
    <t>SC3 (not applicable)</t>
  </si>
  <si>
    <t>SC6  (not applicable)</t>
  </si>
  <si>
    <t xml:space="preserve">SC6  </t>
  </si>
  <si>
    <t>SC9 (not applicable)</t>
  </si>
  <si>
    <t>Total</t>
  </si>
  <si>
    <t>Stage 6 - Primary Contract Profit Rate net of Steps 3 and 6</t>
  </si>
  <si>
    <t>Prime Profit rate</t>
  </si>
  <si>
    <t>Stage 7 - Profit that the group should get (net of Primary CSA)</t>
  </si>
  <si>
    <t>Total Group Applicable Costs x Prime Profit Rate</t>
  </si>
  <si>
    <t>Total Non-Group Profit</t>
  </si>
  <si>
    <t>Total Profit</t>
  </si>
  <si>
    <t>Stage 8 - Total Attributable Profit (net of Step 3 and CSAs on the Primary QDC)</t>
  </si>
  <si>
    <t>Profit (Steps 1,2,4 and 5)</t>
  </si>
  <si>
    <t>Profit applied to SC1</t>
  </si>
  <si>
    <t>Profit applied to SC2</t>
  </si>
  <si>
    <t>Profit applied to SC4</t>
  </si>
  <si>
    <t>Profit applied to SC5</t>
  </si>
  <si>
    <t>Profit applied to SC7</t>
  </si>
  <si>
    <t>Profit applied to SC8</t>
  </si>
  <si>
    <t>Profit applied to SC3</t>
  </si>
  <si>
    <t>Profit applied to SC6</t>
  </si>
  <si>
    <t>Profit applied to SC9</t>
  </si>
  <si>
    <t>Total profit at all levels</t>
  </si>
  <si>
    <t>Stage 9 - Reduction in price to ensure profit only arises once</t>
  </si>
  <si>
    <t>Total Applicable Costs x Prime Profit Rate</t>
  </si>
  <si>
    <t>Less: Total profit at all levels</t>
  </si>
  <si>
    <t>POCO Reduction</t>
  </si>
  <si>
    <t>Stage 10 - Prime Allowable costs included in the pricing formula</t>
  </si>
  <si>
    <t>Prime Allowable Costs</t>
  </si>
  <si>
    <t>Stage 11 - Calculation of the Step 3 POCO Adjustment</t>
  </si>
  <si>
    <t>POCO Adjustment</t>
  </si>
  <si>
    <t>&lt;======</t>
  </si>
  <si>
    <t>Stage 12 - Apply to Prime Allowable Costs and cross check to MOD determined price</t>
  </si>
  <si>
    <t>Step 3 POCO Adjustment</t>
  </si>
  <si>
    <t>Step 6 CSA Adjustment</t>
  </si>
  <si>
    <t>Contract Profit Rate</t>
  </si>
  <si>
    <t xml:space="preserve">Contract Profit   </t>
  </si>
  <si>
    <t>Contract Price</t>
  </si>
  <si>
    <t>6.1 Incentive Adjustment worksheet</t>
  </si>
  <si>
    <r>
      <rPr>
        <b/>
        <sz val="12"/>
        <rFont val="Calibri"/>
        <family val="2"/>
        <scheme val="minor"/>
      </rPr>
      <t>Incentive Adjustment worksheet</t>
    </r>
    <r>
      <rPr>
        <sz val="12"/>
        <color rgb="FFFF0000"/>
        <rFont val="Calibri"/>
        <family val="2"/>
        <scheme val="minor"/>
      </rPr>
      <t xml:space="preserve">
</t>
    </r>
    <r>
      <rPr>
        <sz val="12"/>
        <rFont val="Calibri"/>
        <family val="2"/>
        <scheme val="minor"/>
      </rPr>
      <t xml:space="preserve">This worksheet should be used with reference to the data provided by the contractor in </t>
    </r>
    <r>
      <rPr>
        <b/>
        <i/>
        <sz val="12"/>
        <rFont val="Calibri"/>
        <family val="2"/>
        <scheme val="minor"/>
      </rPr>
      <t>DB6 Incentive Adjustment</t>
    </r>
    <r>
      <rPr>
        <sz val="12"/>
        <rFont val="Calibri"/>
        <family val="2"/>
        <scheme val="minor"/>
      </rPr>
      <t xml:space="preserve"> section of the Contractor Databook.</t>
    </r>
  </si>
  <si>
    <r>
      <t xml:space="preserve">The incentive adjustment is not automatic. It is applied solely at the MOD's discretion.
It is only applied exceptionally for qualifying contracts and only in cases where the MOD has a genuine need to enhance performance over and above normal contracted performance. Where there is no requirement for enhanced performance, the incentive adjustment should be zero. 
A tenderer is only expected to complete </t>
    </r>
    <r>
      <rPr>
        <i/>
        <sz val="11"/>
        <color theme="1"/>
        <rFont val="Calibri"/>
        <family val="2"/>
        <scheme val="minor"/>
      </rPr>
      <t>DB6.1 Incentive Adjustment</t>
    </r>
    <r>
      <rPr>
        <sz val="11"/>
        <color theme="1"/>
        <rFont val="Calibri"/>
        <family val="2"/>
        <scheme val="minor"/>
      </rPr>
      <t xml:space="preserve"> if you have confirmed to the Tenderer that an incentive adjustment has, or will be applied. Unlike the Risk Adjustment, a Contractor cannot 'bid' for an incentive adjustment.
The guidance set out on this worksheet has been sourced either from the SSRO's</t>
    </r>
    <r>
      <rPr>
        <i/>
        <sz val="11"/>
        <color theme="1"/>
        <rFont val="Calibri"/>
        <family val="2"/>
        <scheme val="minor"/>
      </rPr>
      <t xml:space="preserve"> Guidance on the baseline profit rate and its adjustments 2017/18</t>
    </r>
    <r>
      <rPr>
        <sz val="11"/>
        <color theme="1"/>
        <rFont val="Calibri"/>
        <family val="2"/>
        <scheme val="minor"/>
      </rPr>
      <t>, or from Commercial Policy. It is recommended that you are familiar with the statutory guidance and, at the least, the Commercial Policy Statement '</t>
    </r>
    <r>
      <rPr>
        <i/>
        <sz val="11"/>
        <color theme="1"/>
        <rFont val="Calibri"/>
        <family val="2"/>
        <scheme val="minor"/>
      </rPr>
      <t>Chapter 4 Pricing a Qualifying Defence Contract: The Profit Element</t>
    </r>
    <r>
      <rPr>
        <sz val="11"/>
        <color theme="1"/>
        <rFont val="Calibri"/>
        <family val="2"/>
        <scheme val="minor"/>
      </rPr>
      <t>', and in particular paragraphs 34 to 41 (Step 5: Incentive Adjustment).</t>
    </r>
  </si>
  <si>
    <t>1. Confirmation of decision</t>
  </si>
  <si>
    <r>
      <t xml:space="preserve">State in the Notes column whether an incentive adjustment will be applied to the proposed contract, noting:
(a) if an incentive adjustment will be applied to the proposed contract, confirm this in the Notes column and proceed to part 2 below;
(b) if an incentive adjustment will not be applied, confirm this in the Notes column and proceed to </t>
    </r>
    <r>
      <rPr>
        <i/>
        <sz val="11"/>
        <color theme="1"/>
        <rFont val="Calibri"/>
        <family val="2"/>
        <scheme val="minor"/>
      </rPr>
      <t xml:space="preserve">7 CSA;
</t>
    </r>
    <r>
      <rPr>
        <sz val="11"/>
        <color theme="1"/>
        <rFont val="Calibri"/>
        <family val="2"/>
        <scheme val="minor"/>
      </rPr>
      <t>(c) if a decision on whether to apply an incentive adjustment to the proposed contract has yet to be made, you should have regard to Statutory Guidance prior to making a decision. You should contact Commercial Policy if you require further advice in this matter.</t>
    </r>
  </si>
  <si>
    <t xml:space="preserve">To confirm whether an incentive adjustment is applicable.
The incentive adjustment is at the MOD's discretion and should only be applied for enhanced contract performance. </t>
  </si>
  <si>
    <t>2. Applicability &amp; Justification</t>
  </si>
  <si>
    <t>State in the Notes column what the incentive adjustment will be with respect to the proposed contract.</t>
  </si>
  <si>
    <r>
      <t>The Single Source Contract Regulations limit an incentive to a 2% positive adjustment to the Baseline Profit Rate. Under no circumstances must it exceed 2%.
As stated in Commercial Policy:
'</t>
    </r>
    <r>
      <rPr>
        <i/>
        <sz val="11"/>
        <color theme="1"/>
        <rFont val="Calibri"/>
        <family val="2"/>
        <scheme val="minor"/>
      </rPr>
      <t>The 2% maximum includes all incentives under the contract, for example any payments linked to key performance indicators (KPIs). You should aggregate all potential incentives specified in the contract to ensure they do not exceed 2% of the Allowable Costs. Note that for TCIF contracts, you should base the aggregate on the target cost (i.e. the 2% incentive excludes any future shareline adjustments).</t>
    </r>
    <r>
      <rPr>
        <sz val="11"/>
        <color theme="1"/>
        <rFont val="Calibri"/>
        <family val="2"/>
        <scheme val="minor"/>
      </rPr>
      <t>'</t>
    </r>
  </si>
  <si>
    <t xml:space="preserve">Confirm in the Notes column that you have had regard to Statutory Guidance in applying an incentive adjustment. 
</t>
  </si>
  <si>
    <t>You must have regard to Statutory guidance in applying an incentive adjustment, and in deciding what adjustment is required for the proposed contract. 
Note, the incentive adjustment is principles-based, rather than rules based. You must have regard to these principles, and will need to consider each of the principles set out in Statutory Guidance prior to applying one to the proposed contract.</t>
  </si>
  <si>
    <t>Confirm in the Notes column that the incentive adjustment has been applied to incentivise the Tenderer to deliver enhanced performance on the contract, and state what the contracted performance metric is?
State your reasoning for applying an incentive adjustment to the proposed contract.</t>
  </si>
  <si>
    <r>
      <rPr>
        <sz val="11"/>
        <color theme="1"/>
        <rFont val="Calibri"/>
        <family val="2"/>
        <scheme val="minor"/>
      </rPr>
      <t xml:space="preserve">As set out in Statutory Guidance:
</t>
    </r>
    <r>
      <rPr>
        <i/>
        <sz val="11"/>
        <color theme="1"/>
        <rFont val="Calibri"/>
        <family val="2"/>
        <scheme val="minor"/>
      </rPr>
      <t xml:space="preserve">
'The incentive adjustment must be used for delivering performance on a contracted performance metric. The contract should be priced on the basis that a contractor will deliver the performance specified in the contract.'</t>
    </r>
  </si>
  <si>
    <r>
      <t>Confirm in the Notes column that the performance enhancements will benefit the MOD, and state clearly how the Tenderer's achievement against the performance metric</t>
    </r>
    <r>
      <rPr>
        <sz val="11"/>
        <rFont val="Calibri"/>
        <family val="2"/>
        <scheme val="minor"/>
      </rPr>
      <t xml:space="preserve"> will be m</t>
    </r>
    <r>
      <rPr>
        <sz val="11"/>
        <color theme="1"/>
        <rFont val="Calibri"/>
        <family val="2"/>
        <scheme val="minor"/>
      </rPr>
      <t>easured?</t>
    </r>
  </si>
  <si>
    <r>
      <rPr>
        <sz val="11"/>
        <color theme="1"/>
        <rFont val="Calibri"/>
        <family val="2"/>
        <scheme val="minor"/>
      </rPr>
      <t>As set out in Statutory Guidance:</t>
    </r>
    <r>
      <rPr>
        <i/>
        <sz val="11"/>
        <color theme="1"/>
        <rFont val="Calibri"/>
        <family val="2"/>
        <scheme val="minor"/>
      </rPr>
      <t xml:space="preserve">
'The incentive adjustment must relate to performance enhancements which benefit the Secretary of State. The additional value delivered to the Secretary of State through the achievement of incentivised elements must be tangible and demonstrable.
The link between the incentive adjustment and performance must be simple and measureable. The criteria for achievement must be measurable and set objectively.'</t>
    </r>
  </si>
  <si>
    <t>Confirm in the Notes that the incentive adjustment is not linked to a reduction in the Allowable Costs of the Contract</t>
  </si>
  <si>
    <t>This is not permitted by the SSRO; reducing Allowable Costs of a contract should be rewarded via the chosen regulated pricing method.</t>
  </si>
  <si>
    <t>3. Other</t>
  </si>
  <si>
    <t>If you are assessing the price of a proposed QSC, has the incentive adjustment been agreed on the correct basis?</t>
  </si>
  <si>
    <t xml:space="preserve">If you are using this worksheet to assess the price of a QSC, you should note that QSCs are priced in the same way as QDCs. However, note that the prime contractor and QSC have to agree the incentive adjustment, instead of the MOD and the prime contractor. In setting the incentive adjustment, the prime contractor should have regard to the statutory guidance issued by the SSRO. </t>
  </si>
  <si>
    <t>7.1 Capital Servicing Adjustment worksheet</t>
  </si>
  <si>
    <r>
      <rPr>
        <b/>
        <sz val="11"/>
        <color theme="1"/>
        <rFont val="Calibri"/>
        <family val="2"/>
        <scheme val="minor"/>
      </rPr>
      <t>Capital Servicing Adjustment worksheet</t>
    </r>
    <r>
      <rPr>
        <sz val="11"/>
        <color theme="1"/>
        <rFont val="Calibri"/>
        <family val="2"/>
        <scheme val="minor"/>
      </rPr>
      <t xml:space="preserve">
This worksheet should be used with reference to the data provided by the contractor in </t>
    </r>
    <r>
      <rPr>
        <b/>
        <i/>
        <sz val="11"/>
        <color theme="1"/>
        <rFont val="Calibri"/>
        <family val="2"/>
        <scheme val="minor"/>
      </rPr>
      <t xml:space="preserve">DB7 CSA </t>
    </r>
    <r>
      <rPr>
        <sz val="11"/>
        <color theme="1"/>
        <rFont val="Calibri"/>
        <family val="2"/>
        <scheme val="minor"/>
      </rPr>
      <t>section of the Contractor Databook.</t>
    </r>
  </si>
  <si>
    <t>1. Statutory Guidance recap</t>
  </si>
  <si>
    <t>The capital servicing adjustment ensures that a contractor receives an appropriate and reasonable return on their investment in the fixed capital (e.g. buildings, plant, equipment) and working capital (e.g. inventory, cash flow) employed to deliver the contract. Although expressed as a profit adjustment, the CSA is not in fact additional profit, but a mechanism to allow the contractor to recover reasonable capital costs.
The CSA is specific to a contractor business unit because different business units will use different mixes of fixed and working capital. The CSA for a particular contract is calculated with reference to the Capital Servicing Rates published by the Secretary of State for each financial year.
The guidance set out on this worksheet includes some references from the SSRO's Guidance on the baseline profit rate and its adjustments 2018/19, or from Commercial Policy. It is recommended that you are familiar with the statutory guidance and, at the least, the Commercial Policy Statement 'Chapter 4 Pricing a Qualifying Defence Contract: The Profit Element', and in particular paragraphs 42 to 52 (Step 6: Capital Servicing Adjustment).</t>
  </si>
  <si>
    <t>2. General</t>
  </si>
  <si>
    <t xml:space="preserve">It is important to identify at the outset whether an approved CP:CE ratio or CSA has already been agreed for the contractor unit and for the period in question:
&gt; if a CP:CE ratio or a CSA has been agreed then this should be used by the Tenderer for the purpose of calculating the CSA for the contract. 
&gt; if an agreed CP:CE ratio or CSA does exist but the Tenderer has not used it, then ask the contractor for their reasons and discuss with Commercial Policy and DES CAAS -Acct-DepHoP-SL to assess the validity of their approach.
Record the outcome of your discussions in the 'Notes' column. If the Tenderer is uncertain as to whether a CP:CE ratio or CSA has been agreed, you should engage with DES CAAS-Acct-DepHoP-SL or Commercial Policy 
</t>
  </si>
  <si>
    <t>A CP:CE ratio may have already been agreed as the result of one of the following:
(i) Under the rolling annual programme in which CAAS calculates CP:CE ratios for pre-selected contractors; or
(ii) A PT may already have already agreed a CP:CE ratio and CSA for a different contract.
If a CP:CE ratio or CSA has been agreed for the contractor unit in question (by either of the above routes) then this should be used.
In exceptional circumstances a Tenderer may argue that the agreed ratio is not appropriate for the specific contract in question (for example they may argue that this contract requires a level of capital investment that is different from the 'norm' for the business). However you should not agree to a different CP:CE ratio without discussing in the first instance with Commercial Policy and/or CAAS.</t>
  </si>
  <si>
    <r>
      <t xml:space="preserve">Record in the right hand column whether:
</t>
    </r>
    <r>
      <rPr>
        <b/>
        <sz val="11"/>
        <color theme="1"/>
        <rFont val="Calibri"/>
        <family val="2"/>
        <scheme val="minor"/>
      </rPr>
      <t>(i)</t>
    </r>
    <r>
      <rPr>
        <sz val="11"/>
        <color theme="1"/>
        <rFont val="Calibri"/>
        <family val="2"/>
        <scheme val="minor"/>
      </rPr>
      <t xml:space="preserve"> a CSA has been agreed for the contractor unit for the period in which the contract is expected to be let, and this has been used in the Tenderer's price proposal; or
</t>
    </r>
    <r>
      <rPr>
        <b/>
        <sz val="11"/>
        <color theme="1"/>
        <rFont val="Calibri"/>
        <family val="2"/>
        <scheme val="minor"/>
      </rPr>
      <t>(ii)</t>
    </r>
    <r>
      <rPr>
        <sz val="11"/>
        <color theme="1"/>
        <rFont val="Calibri"/>
        <family val="2"/>
        <scheme val="minor"/>
      </rPr>
      <t xml:space="preserve"> a CP:CE ratio exists for the contractor unit and this has been used by the Tenderer in the CSA calculation; or
</t>
    </r>
    <r>
      <rPr>
        <b/>
        <sz val="11"/>
        <color theme="1"/>
        <rFont val="Calibri"/>
        <family val="2"/>
        <scheme val="minor"/>
      </rPr>
      <t>(iii)</t>
    </r>
    <r>
      <rPr>
        <sz val="11"/>
        <color theme="1"/>
        <rFont val="Calibri"/>
        <family val="2"/>
        <scheme val="minor"/>
      </rPr>
      <t xml:space="preserve"> a CP:CE ratio and/ or CSA exists but the Tenderer has used a different ratio for this contract; or
</t>
    </r>
    <r>
      <rPr>
        <b/>
        <sz val="11"/>
        <color theme="1"/>
        <rFont val="Calibri"/>
        <family val="2"/>
        <scheme val="minor"/>
      </rPr>
      <t>(iv)</t>
    </r>
    <r>
      <rPr>
        <sz val="11"/>
        <color theme="1"/>
        <rFont val="Calibri"/>
        <family val="2"/>
        <scheme val="minor"/>
      </rPr>
      <t xml:space="preserve"> No CP:CE ratio exists and so the  Tenderer has calculated a ratio specifically for use on this contract.</t>
    </r>
  </si>
  <si>
    <t xml:space="preserve">For the purpose of the audit trail, it is important that you clearly record the basis on which the CSA has been calculated.
</t>
  </si>
  <si>
    <t>3. Where a CP:CE ratio has already been agreed is used as basis for the CSA calculation, or if a CSA exists that can be used in the CPR calculation</t>
  </si>
  <si>
    <r>
      <t xml:space="preserve">If the contractor is using a CP:CE ratio or CSA that has already been agreed, the contractor is only required to complete </t>
    </r>
    <r>
      <rPr>
        <b/>
        <i/>
        <sz val="11"/>
        <color theme="1"/>
        <rFont val="Calibri"/>
        <family val="2"/>
        <scheme val="minor"/>
      </rPr>
      <t>DB7.3 CSA Calculation</t>
    </r>
    <r>
      <rPr>
        <sz val="11"/>
        <color theme="1"/>
        <rFont val="Calibri"/>
        <family val="2"/>
        <scheme val="minor"/>
      </rPr>
      <t xml:space="preserve"> of the Contractor Databook, and to the extent necessary, provide supporting information.
</t>
    </r>
  </si>
  <si>
    <t>Section 23 of the Defence Reform Act requires the contractor to provide evidence in order that MOD can verify any matter relating to the price payable - this would include verifying that the Contract Profit Rate has been adjusted by an appropriate amount for CSA.
It is likely that each Tenderer will approach the CSA calculation in their own specific way and may see a request to complete DB7 of the Contractor Databook as an unnecessary duplication of effort. It is important however that you insist that the proformas are completed as they help ensure that the Tenderer presents the basis for the CSA to MOD in a clear and consistent way. This will make it easier for you to review their calculation and will also ensure that the audit trail held by MOD is of a consistent quality.</t>
  </si>
  <si>
    <r>
      <rPr>
        <sz val="11"/>
        <rFont val="Calibri"/>
        <family val="2"/>
        <scheme val="minor"/>
      </rPr>
      <t xml:space="preserve">If the Tenderer has an agreed CP:CE ratio but not a CSA, check </t>
    </r>
    <r>
      <rPr>
        <sz val="11"/>
        <color theme="1"/>
        <rFont val="Calibri"/>
        <family val="2"/>
        <scheme val="minor"/>
      </rPr>
      <t xml:space="preserve">that the its calculation is arithmetically correct and that the resultant CSA is used in </t>
    </r>
    <r>
      <rPr>
        <b/>
        <i/>
        <sz val="11"/>
        <color theme="1"/>
        <rFont val="Calibri"/>
        <family val="2"/>
        <scheme val="minor"/>
      </rPr>
      <t>DB1.1. QDC-QSC Price Summary</t>
    </r>
    <r>
      <rPr>
        <sz val="11"/>
        <color theme="1"/>
        <rFont val="Calibri"/>
        <family val="2"/>
        <scheme val="minor"/>
      </rPr>
      <t xml:space="preserve"> of the Contractor Databook.
C</t>
    </r>
    <r>
      <rPr>
        <sz val="11"/>
        <rFont val="Calibri"/>
        <family val="2"/>
        <scheme val="minor"/>
      </rPr>
      <t xml:space="preserve">heck </t>
    </r>
    <r>
      <rPr>
        <sz val="11"/>
        <color theme="1"/>
        <rFont val="Calibri"/>
        <family val="2"/>
        <scheme val="minor"/>
      </rPr>
      <t>that the current Capital Servicing Rates, as published by the SSRO, have been used. State your findings in the 'Notes' column.</t>
    </r>
  </si>
  <si>
    <r>
      <t xml:space="preserve">This is to ensure that the CSA has been calculated with regard to the latest SSRO Statutory Guidance. The SSRO publish the Statutory Guidance on their website: 
</t>
    </r>
    <r>
      <rPr>
        <sz val="11"/>
        <color theme="3" tint="0.39997558519241921"/>
        <rFont val="Calibri"/>
        <family val="2"/>
        <scheme val="minor"/>
      </rPr>
      <t>www.gov.uk/government/organisations/single-source-regulations-office</t>
    </r>
    <r>
      <rPr>
        <sz val="11"/>
        <rFont val="Calibri"/>
        <family val="2"/>
        <scheme val="minor"/>
      </rPr>
      <t>.
The annual Capital Servicing Rates are published by MOD and can be found on the Commercial Toolkit.</t>
    </r>
  </si>
  <si>
    <t>Record the outcome of the final agreement on the CSA calculation in the 'Notes' column and in your contract supporting records.</t>
  </si>
  <si>
    <t>To evidence the final outcome of the CSA investigation and agreement on the CSA used in the Contract Profit Rate</t>
  </si>
  <si>
    <r>
      <t xml:space="preserve">4. Where a pre-agreed CP:CE ratio is NOT used as basis </t>
    </r>
    <r>
      <rPr>
        <b/>
        <i/>
        <sz val="11"/>
        <rFont val="Calibri"/>
        <family val="2"/>
        <scheme val="minor"/>
      </rPr>
      <t xml:space="preserve">for the </t>
    </r>
    <r>
      <rPr>
        <b/>
        <i/>
        <sz val="11"/>
        <color theme="1"/>
        <rFont val="Calibri"/>
        <family val="2"/>
        <scheme val="minor"/>
      </rPr>
      <t>CSA calculation</t>
    </r>
  </si>
  <si>
    <r>
      <t>If there is no agreed CP:CE ratio, or the contractor is using a different ratio from the one agreed, request that the Tenderer completes the following proformas in the Contractor Databook together with supporting data:
(i)</t>
    </r>
    <r>
      <rPr>
        <i/>
        <sz val="11"/>
        <color theme="1"/>
        <rFont val="Calibri"/>
        <family val="2"/>
        <scheme val="minor"/>
      </rPr>
      <t xml:space="preserve"> </t>
    </r>
    <r>
      <rPr>
        <b/>
        <i/>
        <sz val="11"/>
        <color theme="1"/>
        <rFont val="Calibri"/>
        <family val="2"/>
        <scheme val="minor"/>
      </rPr>
      <t>DB7.1 Cost of Production</t>
    </r>
    <r>
      <rPr>
        <sz val="11"/>
        <color theme="1"/>
        <rFont val="Calibri"/>
        <family val="2"/>
        <scheme val="minor"/>
      </rPr>
      <t xml:space="preserve">
(ii)</t>
    </r>
    <r>
      <rPr>
        <b/>
        <i/>
        <sz val="11"/>
        <color theme="1"/>
        <rFont val="Calibri"/>
        <family val="2"/>
        <scheme val="minor"/>
      </rPr>
      <t xml:space="preserve"> DB7.2 Capital Employed</t>
    </r>
    <r>
      <rPr>
        <sz val="11"/>
        <color theme="1"/>
        <rFont val="Calibri"/>
        <family val="2"/>
        <scheme val="minor"/>
      </rPr>
      <t xml:space="preserve">
(iii) </t>
    </r>
    <r>
      <rPr>
        <b/>
        <i/>
        <sz val="11"/>
        <color theme="1"/>
        <rFont val="Calibri"/>
        <family val="2"/>
        <scheme val="minor"/>
      </rPr>
      <t>DB7.3 CSA Calculation</t>
    </r>
    <r>
      <rPr>
        <sz val="11"/>
        <color theme="1"/>
        <rFont val="Calibri"/>
        <family val="2"/>
        <scheme val="minor"/>
      </rPr>
      <t xml:space="preserve">
</t>
    </r>
  </si>
  <si>
    <t>Section 23 of the Defence Reform Act requires the contractor to provide evidence in order that MOD can verify any matter relating to the price payable - this would include verifying that the Contract Profit Rate has been adjusted by an appropriate amount for CSA.
It is likely that each Tenderer will approach the CSA calculation in their own specific way and may see a request to complete DB7 of the Contractor Databook as an unnecessary duplication of effort. It is important however that you insist that the proformas are completed as they help ensure that the contractor presents the basis for the CSA to MOD in a clear and consistent way. This will make it easier for you to review their calculation and will also ensure that the audit trail held by MOD is of a consistent quality.</t>
  </si>
  <si>
    <r>
      <t xml:space="preserve">Check that the </t>
    </r>
    <r>
      <rPr>
        <b/>
        <i/>
        <sz val="11"/>
        <color theme="1"/>
        <rFont val="Calibri"/>
        <family val="2"/>
        <scheme val="minor"/>
      </rPr>
      <t>DB7.3 CSA Calculation</t>
    </r>
    <r>
      <rPr>
        <sz val="11"/>
        <color theme="1"/>
        <rFont val="Calibri"/>
        <family val="2"/>
        <scheme val="minor"/>
      </rPr>
      <t xml:space="preserve"> has been prepared by the Tenderer using the latest:
(i) Statutory Guidance on adjustments to the baseline profit rate;
(ii) Statutory Guidance on Allowable Costs; and 
(iii) Published Capital Servicing rates.</t>
    </r>
  </si>
  <si>
    <t>Where the Tenderer is using budget or estimated data for Cost of Production and/or Capital Employed seek justification for this approach.
In the notes column record their justification and your assessment.</t>
  </si>
  <si>
    <r>
      <t xml:space="preserve">Balance sheets are difficult to forecast and therefore unless there are exceptional circumstances, the CP:CE ratio should be calculated using the latest </t>
    </r>
    <r>
      <rPr>
        <b/>
        <u/>
        <sz val="11"/>
        <rFont val="Calibri"/>
        <family val="2"/>
        <scheme val="minor"/>
      </rPr>
      <t xml:space="preserve">actual </t>
    </r>
    <r>
      <rPr>
        <sz val="11"/>
        <rFont val="Calibri"/>
        <family val="2"/>
        <scheme val="minor"/>
      </rPr>
      <t xml:space="preserve">data.
If the Tenderer is using </t>
    </r>
    <r>
      <rPr>
        <b/>
        <u/>
        <sz val="11"/>
        <rFont val="Calibri"/>
        <family val="2"/>
        <scheme val="minor"/>
      </rPr>
      <t>forecast</t>
    </r>
    <r>
      <rPr>
        <sz val="11"/>
        <rFont val="Calibri"/>
        <family val="2"/>
        <scheme val="minor"/>
      </rPr>
      <t xml:space="preserve"> data then it is important that you request and assess their justification for doing so. They may argue for instance that forecast data is more appropriate if the contract in question will have a significant and material impact on the fixed and working capital employed in the business.</t>
    </r>
  </si>
  <si>
    <r>
      <t>Review</t>
    </r>
    <r>
      <rPr>
        <i/>
        <sz val="11"/>
        <color theme="1"/>
        <rFont val="Calibri"/>
        <family val="2"/>
        <scheme val="minor"/>
      </rPr>
      <t xml:space="preserve"> </t>
    </r>
    <r>
      <rPr>
        <b/>
        <i/>
        <sz val="11"/>
        <color theme="1"/>
        <rFont val="Calibri"/>
        <family val="2"/>
        <scheme val="minor"/>
      </rPr>
      <t>DB7.1 Cost of Production</t>
    </r>
    <r>
      <rPr>
        <sz val="11"/>
        <color theme="1"/>
        <rFont val="Calibri"/>
        <family val="2"/>
        <scheme val="minor"/>
      </rPr>
      <t xml:space="preserve"> Section B </t>
    </r>
    <r>
      <rPr>
        <i/>
        <sz val="11"/>
        <color theme="1"/>
        <rFont val="Calibri"/>
        <family val="2"/>
        <scheme val="minor"/>
      </rPr>
      <t>Reconciliation table</t>
    </r>
    <r>
      <rPr>
        <sz val="11"/>
        <color theme="1"/>
        <rFont val="Calibri"/>
        <family val="2"/>
        <scheme val="minor"/>
      </rPr>
      <t xml:space="preserve">.
Check that the data used for Cost of Production:
</t>
    </r>
    <r>
      <rPr>
        <b/>
        <sz val="11"/>
        <color theme="1"/>
        <rFont val="Calibri"/>
        <family val="2"/>
        <scheme val="minor"/>
      </rPr>
      <t xml:space="preserve">(i) </t>
    </r>
    <r>
      <rPr>
        <sz val="11"/>
        <color theme="1"/>
        <rFont val="Calibri"/>
        <family val="2"/>
        <scheme val="minor"/>
      </rPr>
      <t xml:space="preserve">relates to the CP:CE unit;
</t>
    </r>
    <r>
      <rPr>
        <b/>
        <sz val="11"/>
        <color theme="1"/>
        <rFont val="Calibri"/>
        <family val="2"/>
        <scheme val="minor"/>
      </rPr>
      <t>(ii)</t>
    </r>
    <r>
      <rPr>
        <sz val="11"/>
        <color theme="1"/>
        <rFont val="Calibri"/>
        <family val="2"/>
        <scheme val="minor"/>
      </rPr>
      <t xml:space="preserve"> is for the correct period; and
</t>
    </r>
    <r>
      <rPr>
        <b/>
        <sz val="11"/>
        <color theme="1"/>
        <rFont val="Calibri"/>
        <family val="2"/>
        <scheme val="minor"/>
      </rPr>
      <t>(iii)</t>
    </r>
    <r>
      <rPr>
        <sz val="11"/>
        <color theme="1"/>
        <rFont val="Calibri"/>
        <family val="2"/>
        <scheme val="minor"/>
      </rPr>
      <t xml:space="preserve"> can be reconciled by the Tenderer to audited financial statements or similar and that material reconciling items are appropriate.</t>
    </r>
  </si>
  <si>
    <t>This step is to ensure that the data on which the CSA calculation has been based can be reconciled to audited/ approved company financial records. This is typically the annual accounts for the contractor business, with Cost of Production derived from the profit and loss account and Capital Employed from the balance sheet.</t>
  </si>
  <si>
    <r>
      <t xml:space="preserve">Review </t>
    </r>
    <r>
      <rPr>
        <b/>
        <i/>
        <sz val="11"/>
        <color theme="1"/>
        <rFont val="Calibri"/>
        <family val="2"/>
        <scheme val="minor"/>
      </rPr>
      <t>DB7.1 Cost of Production</t>
    </r>
    <r>
      <rPr>
        <sz val="11"/>
        <color theme="1"/>
        <rFont val="Calibri"/>
        <family val="2"/>
        <scheme val="minor"/>
      </rPr>
      <t xml:space="preserve"> Section B </t>
    </r>
    <r>
      <rPr>
        <i/>
        <sz val="11"/>
        <color theme="1"/>
        <rFont val="Calibri"/>
        <family val="2"/>
        <scheme val="minor"/>
      </rPr>
      <t>Excluded costs table</t>
    </r>
    <r>
      <rPr>
        <sz val="11"/>
        <color theme="1"/>
        <rFont val="Calibri"/>
        <family val="2"/>
        <scheme val="minor"/>
      </rPr>
      <t xml:space="preserve">
Check that the Tenderer has made appropriate adjustments to Cost of Production in line with the statutory guidance. Where no adjustment has been made, check that the contractor has confirmed that none is necessary.</t>
    </r>
  </si>
  <si>
    <t>You will need to refer to the latest Statutory Guidance to obtain a definitive list of the categories of cost that should be excluded in arriving at Cost of Production.</t>
  </si>
  <si>
    <r>
      <t>Review</t>
    </r>
    <r>
      <rPr>
        <i/>
        <sz val="11"/>
        <color theme="1"/>
        <rFont val="Calibri"/>
        <family val="2"/>
        <scheme val="minor"/>
      </rPr>
      <t xml:space="preserve"> </t>
    </r>
    <r>
      <rPr>
        <b/>
        <i/>
        <sz val="11"/>
        <color theme="1"/>
        <rFont val="Calibri"/>
        <family val="2"/>
        <scheme val="minor"/>
      </rPr>
      <t>DB7.2 Capital Employed</t>
    </r>
    <r>
      <rPr>
        <sz val="11"/>
        <color theme="1"/>
        <rFont val="Calibri"/>
        <family val="2"/>
        <scheme val="minor"/>
      </rPr>
      <t xml:space="preserve"> Section B Data.
Check that the data used for Capital Employed:
</t>
    </r>
    <r>
      <rPr>
        <b/>
        <sz val="11"/>
        <color theme="1"/>
        <rFont val="Calibri"/>
        <family val="2"/>
        <scheme val="minor"/>
      </rPr>
      <t xml:space="preserve">(i) </t>
    </r>
    <r>
      <rPr>
        <sz val="11"/>
        <color theme="1"/>
        <rFont val="Calibri"/>
        <family val="2"/>
        <scheme val="minor"/>
      </rPr>
      <t xml:space="preserve">relates to the CP:CE unit;
</t>
    </r>
    <r>
      <rPr>
        <b/>
        <sz val="11"/>
        <color theme="1"/>
        <rFont val="Calibri"/>
        <family val="2"/>
        <scheme val="minor"/>
      </rPr>
      <t>(ii)</t>
    </r>
    <r>
      <rPr>
        <sz val="11"/>
        <color theme="1"/>
        <rFont val="Calibri"/>
        <family val="2"/>
        <scheme val="minor"/>
      </rPr>
      <t xml:space="preserve"> is for the same period as that used for Cost of Production;
</t>
    </r>
    <r>
      <rPr>
        <b/>
        <sz val="11"/>
        <color theme="1"/>
        <rFont val="Calibri"/>
        <family val="2"/>
        <scheme val="minor"/>
      </rPr>
      <t>(iii)</t>
    </r>
    <r>
      <rPr>
        <sz val="11"/>
        <color theme="1"/>
        <rFont val="Calibri"/>
        <family val="2"/>
        <scheme val="minor"/>
      </rPr>
      <t xml:space="preserve"> can be reconciled by the Tenderer to audited financial statements or similar and that material reconciling items are appropriate; and
</t>
    </r>
    <r>
      <rPr>
        <b/>
        <sz val="11"/>
        <color theme="1"/>
        <rFont val="Calibri"/>
        <family val="2"/>
        <scheme val="minor"/>
      </rPr>
      <t>(iv)</t>
    </r>
    <r>
      <rPr>
        <sz val="11"/>
        <color theme="1"/>
        <rFont val="Calibri"/>
        <family val="2"/>
        <scheme val="minor"/>
      </rPr>
      <t xml:space="preserve"> where necessary, has adjusted the Capital Employed data for costs that are to be excluded (as per the latest Statutory Guidance).
Check that:
</t>
    </r>
    <r>
      <rPr>
        <b/>
        <sz val="11"/>
        <color theme="1"/>
        <rFont val="Calibri"/>
        <family val="2"/>
        <scheme val="minor"/>
      </rPr>
      <t>(v)</t>
    </r>
    <r>
      <rPr>
        <sz val="11"/>
        <color theme="1"/>
        <rFont val="Calibri"/>
        <family val="2"/>
        <scheme val="minor"/>
      </rPr>
      <t xml:space="preserve">  the average balance sheet has been correctly calculated; and
</t>
    </r>
    <r>
      <rPr>
        <b/>
        <sz val="11"/>
        <color theme="1"/>
        <rFont val="Calibri"/>
        <family val="2"/>
        <scheme val="minor"/>
      </rPr>
      <t>(vi)</t>
    </r>
    <r>
      <rPr>
        <sz val="11"/>
        <color theme="1"/>
        <rFont val="Calibri"/>
        <family val="2"/>
        <scheme val="minor"/>
      </rPr>
      <t xml:space="preserve"> the average balance sheet has been correctly categorised into 'Capital Employed' and 'Assets Representing Capital Employed'.</t>
    </r>
  </si>
  <si>
    <t xml:space="preserve">This step is to ensure that the Capital Employed data on which the CSA calculation has been based can be reconciled to audited / approved company financial records. This is typically the annual accounts for the contractor business with Cost of Production derived from the profit and loss account and Capital Employed from the balance sheet.
</t>
  </si>
  <si>
    <r>
      <t xml:space="preserve">Check that the CSA resulting from </t>
    </r>
    <r>
      <rPr>
        <b/>
        <i/>
        <sz val="11"/>
        <color theme="1"/>
        <rFont val="Calibri"/>
        <family val="2"/>
        <scheme val="minor"/>
      </rPr>
      <t>DB7.3 CSA Calculation</t>
    </r>
    <r>
      <rPr>
        <sz val="11"/>
        <color theme="1"/>
        <rFont val="Calibri"/>
        <family val="2"/>
        <scheme val="minor"/>
      </rPr>
      <t xml:space="preserve">:
</t>
    </r>
    <r>
      <rPr>
        <b/>
        <sz val="11"/>
        <color theme="1"/>
        <rFont val="Calibri"/>
        <family val="2"/>
        <scheme val="minor"/>
      </rPr>
      <t xml:space="preserve">(i) </t>
    </r>
    <r>
      <rPr>
        <sz val="11"/>
        <color theme="1"/>
        <rFont val="Calibri"/>
        <family val="2"/>
        <scheme val="minor"/>
      </rPr>
      <t xml:space="preserve">uses the Cost of Production and Capital Employed from sheets 7.1 and 7.2 respectively;
</t>
    </r>
    <r>
      <rPr>
        <b/>
        <sz val="11"/>
        <color theme="1"/>
        <rFont val="Calibri"/>
        <family val="2"/>
        <scheme val="minor"/>
      </rPr>
      <t>(ii)</t>
    </r>
    <r>
      <rPr>
        <sz val="11"/>
        <color theme="1"/>
        <rFont val="Calibri"/>
        <family val="2"/>
        <scheme val="minor"/>
      </rPr>
      <t xml:space="preserve"> uses the correct Capital Servicing Rates. as published by the SSRO each March for the following financial year; and
</t>
    </r>
    <r>
      <rPr>
        <b/>
        <sz val="11"/>
        <color theme="1"/>
        <rFont val="Calibri"/>
        <family val="2"/>
        <scheme val="minor"/>
      </rPr>
      <t>(iii)</t>
    </r>
    <r>
      <rPr>
        <sz val="11"/>
        <color theme="1"/>
        <rFont val="Calibri"/>
        <family val="2"/>
        <scheme val="minor"/>
      </rPr>
      <t xml:space="preserve"> is the CSA used in the Contract Profit Rate in</t>
    </r>
    <r>
      <rPr>
        <i/>
        <sz val="11"/>
        <color theme="1"/>
        <rFont val="Calibri"/>
        <family val="2"/>
        <scheme val="minor"/>
      </rPr>
      <t xml:space="preserve"> </t>
    </r>
    <r>
      <rPr>
        <b/>
        <i/>
        <sz val="11"/>
        <color theme="1"/>
        <rFont val="Calibri"/>
        <family val="2"/>
        <scheme val="minor"/>
      </rPr>
      <t>DB1.1 QDC-QSC Price Summary</t>
    </r>
  </si>
  <si>
    <t>If as a result of your work you have identified differences that affect the input data that a Tenderer has used to calculate its CP:CE ratio (for example you may have identified additional exclusions from the Cost of Production), calculate an independent CSA calculation based on the identified differences and discuss the impact on the CSA with the Tenderer.
If necessary following this, request the Tenderer to update and re-submit the affected proformas.</t>
  </si>
  <si>
    <t>Record the agreed CSA calculation within your contract supporting records and in the 'Notes' column.</t>
  </si>
  <si>
    <t>5. Other</t>
  </si>
  <si>
    <t>If you are assessing the price of a proposed QSC, has the capital servicing adjustment been agreed on the correct basis?</t>
  </si>
  <si>
    <t xml:space="preserve">If you are using this Assessment Tool to assess the price of a QSC, you should note that QSCs are priced in the same way as QDCs. However, note that the prime contractor and QSC have to agree the incentive adjustment, instead of the MOD and the prime contractor. It setting the incentive adjustment, the prime contractor should have regard to the statutory guidance issued by the SSRO.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</si>
</sst>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Red]\(#,##0.00\);\-"/>
    <numFmt numFmtId="166" formatCode="0.00%;[Red]\(0.00\)%;\-"/>
    <numFmt numFmtId="167" formatCode="0.0"/>
  </numFmts>
  <fonts count="44">
    <font>
      <sz val="11"/>
      <color theme="1"/>
      <name val="Calibri"/>
      <family val="2"/>
      <scheme val="minor"/>
    </font>
    <font>
      <b/>
      <sz val="11"/>
      <color theme="1"/>
      <name val="Calibri"/>
      <family val="2"/>
      <scheme val="minor"/>
    </font>
    <font>
      <b/>
      <sz val="16"/>
      <color theme="1"/>
      <name val="Calibri"/>
      <family val="2"/>
      <scheme val="minor"/>
    </font>
    <font>
      <sz val="12"/>
      <color theme="1"/>
      <name val="Calibri"/>
      <family val="2"/>
      <scheme val="minor"/>
    </font>
    <font>
      <b/>
      <i/>
      <sz val="12"/>
      <color theme="1"/>
      <name val="Calibri"/>
      <family val="2"/>
      <scheme val="minor"/>
    </font>
    <font>
      <sz val="11"/>
      <color theme="1"/>
      <name val="Calibri"/>
      <family val="2"/>
      <scheme val="minor"/>
    </font>
    <font>
      <b/>
      <sz val="12"/>
      <name val="Calibri"/>
      <family val="2"/>
      <scheme val="minor"/>
    </font>
    <font>
      <sz val="10"/>
      <name val="Arial"/>
      <family val="2"/>
    </font>
    <font>
      <sz val="11"/>
      <name val="Calibri"/>
      <family val="2"/>
      <scheme val="minor"/>
    </font>
    <font>
      <sz val="10"/>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
      <i/>
      <sz val="11"/>
      <color theme="1"/>
      <name val="Calibri"/>
      <family val="2"/>
      <scheme val="minor"/>
    </font>
    <font>
      <b/>
      <u/>
      <sz val="11"/>
      <color theme="1"/>
      <name val="Calibri"/>
      <family val="2"/>
      <scheme val="minor"/>
    </font>
    <font>
      <b/>
      <i/>
      <sz val="11"/>
      <color theme="1"/>
      <name val="Calibri"/>
      <family val="2"/>
      <scheme val="minor"/>
    </font>
    <font>
      <b/>
      <u/>
      <sz val="20"/>
      <color theme="1"/>
      <name val="Calibri"/>
      <family val="2"/>
      <scheme val="minor"/>
    </font>
    <font>
      <b/>
      <i/>
      <u/>
      <sz val="11"/>
      <color theme="1"/>
      <name val="Calibri"/>
      <family val="2"/>
      <scheme val="minor"/>
    </font>
    <font>
      <u/>
      <sz val="11"/>
      <color theme="1"/>
      <name val="Calibri"/>
      <family val="2"/>
      <scheme val="minor"/>
    </font>
    <font>
      <i/>
      <sz val="11"/>
      <color theme="4"/>
      <name val="Calibri"/>
      <family val="2"/>
      <scheme val="minor"/>
    </font>
    <font>
      <sz val="11"/>
      <color theme="4"/>
      <name val="Calibri"/>
      <family val="2"/>
      <scheme val="minor"/>
    </font>
    <font>
      <b/>
      <sz val="12"/>
      <color theme="0"/>
      <name val="Calibri"/>
      <family val="2"/>
      <scheme val="minor"/>
    </font>
    <font>
      <b/>
      <sz val="18"/>
      <color rgb="FFFF0000"/>
      <name val="Calibri"/>
      <family val="2"/>
      <scheme val="minor"/>
    </font>
    <font>
      <b/>
      <i/>
      <sz val="11"/>
      <name val="Calibri"/>
      <family val="2"/>
      <scheme val="minor"/>
    </font>
    <font>
      <sz val="11"/>
      <color theme="0"/>
      <name val="Calibri"/>
      <family val="2"/>
      <scheme val="minor"/>
    </font>
    <font>
      <i/>
      <sz val="10"/>
      <color theme="1"/>
      <name val="Calibri"/>
      <family val="2"/>
      <scheme val="minor"/>
    </font>
    <font>
      <b/>
      <sz val="10"/>
      <color rgb="FFFF0000"/>
      <name val="Calibri"/>
      <family val="2"/>
      <scheme val="minor"/>
    </font>
    <font>
      <b/>
      <sz val="11"/>
      <color theme="4"/>
      <name val="Calibri"/>
      <family val="2"/>
      <scheme val="minor"/>
    </font>
    <font>
      <i/>
      <sz val="11"/>
      <name val="Calibri"/>
      <family val="2"/>
      <scheme val="minor"/>
    </font>
    <font>
      <sz val="11"/>
      <color theme="3" tint="0.39997558519241921"/>
      <name val="Calibri"/>
      <family val="2"/>
      <scheme val="minor"/>
    </font>
    <font>
      <u/>
      <sz val="11"/>
      <name val="Calibri"/>
      <family val="2"/>
      <scheme val="minor"/>
    </font>
    <font>
      <b/>
      <u/>
      <sz val="11"/>
      <name val="Calibri"/>
      <family val="2"/>
      <scheme val="minor"/>
    </font>
    <font>
      <b/>
      <sz val="11"/>
      <color theme="0"/>
      <name val="Calibri"/>
      <family val="2"/>
      <scheme val="minor"/>
    </font>
    <font>
      <sz val="16"/>
      <color theme="1"/>
      <name val="Calibri"/>
      <family val="2"/>
      <scheme val="minor"/>
    </font>
    <font>
      <b/>
      <i/>
      <sz val="10"/>
      <color rgb="FFFF0000"/>
      <name val="Calibri"/>
      <family val="2"/>
      <scheme val="minor"/>
    </font>
    <font>
      <sz val="11"/>
      <color theme="3" tint="-0.249977111117893"/>
      <name val="Calibri"/>
      <family val="2"/>
      <scheme val="minor"/>
    </font>
    <font>
      <b/>
      <sz val="16"/>
      <name val="Calibri"/>
      <family val="2"/>
      <scheme val="minor"/>
    </font>
    <font>
      <sz val="16"/>
      <name val="Calibri"/>
      <family val="2"/>
      <scheme val="minor"/>
    </font>
    <font>
      <b/>
      <sz val="12"/>
      <color theme="1"/>
      <name val="Calibri"/>
      <family val="2"/>
      <scheme val="minor"/>
    </font>
    <font>
      <sz val="12"/>
      <color rgb="FFFF0000"/>
      <name val="Calibri"/>
      <family val="2"/>
      <scheme val="minor"/>
    </font>
    <font>
      <sz val="12"/>
      <name val="Calibri"/>
      <family val="2"/>
      <scheme val="minor"/>
    </font>
    <font>
      <b/>
      <i/>
      <sz val="12"/>
      <name val="Calibri"/>
      <family val="2"/>
      <scheme val="minor"/>
    </font>
    <font>
      <b/>
      <i/>
      <sz val="12"/>
      <color theme="0"/>
      <name val="Calibri"/>
      <family val="2"/>
      <scheme val="minor"/>
    </font>
    <font>
      <u/>
      <sz val="11"/>
      <color theme="10"/>
      <name val="Calibri"/>
      <family val="2"/>
      <scheme val="minor"/>
    </font>
  </fonts>
  <fills count="21">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39994506668294322"/>
        <bgColor indexed="64"/>
      </patternFill>
    </fill>
    <fill>
      <patternFill patternType="solid">
        <fgColor rgb="FFFFFFCC"/>
        <bgColor indexed="64"/>
      </patternFill>
    </fill>
    <fill>
      <patternFill patternType="solid">
        <fgColor theme="4"/>
        <bgColor indexed="64"/>
      </patternFill>
    </fill>
    <fill>
      <patternFill patternType="solid">
        <fgColor theme="5"/>
        <bgColor theme="5"/>
      </patternFill>
    </fill>
    <fill>
      <patternFill patternType="solid">
        <fgColor theme="5" tint="0.79998168889431442"/>
        <bgColor indexed="64"/>
      </patternFill>
    </fill>
    <fill>
      <patternFill patternType="gray125">
        <bgColor theme="0"/>
      </patternFill>
    </fill>
    <fill>
      <patternFill patternType="solid">
        <fgColor theme="2" tint="-9.9978637043366805E-2"/>
        <bgColor indexed="64"/>
      </patternFill>
    </fill>
    <fill>
      <patternFill patternType="solid">
        <fgColor indexed="65"/>
        <bgColor indexed="64"/>
      </patternFill>
    </fill>
    <fill>
      <patternFill patternType="solid">
        <fgColor rgb="FFFFC000"/>
        <bgColor indexed="64"/>
      </patternFill>
    </fill>
    <fill>
      <patternFill patternType="mediumGray">
        <bgColor theme="0"/>
      </patternFill>
    </fill>
    <fill>
      <patternFill patternType="solid">
        <fgColor theme="3" tint="0.39997558519241921"/>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5"/>
      </patternFill>
    </fill>
    <fill>
      <patternFill patternType="solid">
        <fgColor theme="7" tint="0.59999389629810485"/>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right/>
      <top/>
      <bottom style="thin">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hair">
        <color indexed="64"/>
      </right>
      <top style="thin">
        <color indexed="64"/>
      </top>
      <bottom style="hair">
        <color auto="1"/>
      </bottom>
      <diagonal/>
    </border>
    <border>
      <left style="hair">
        <color indexed="64"/>
      </left>
      <right style="hair">
        <color indexed="64"/>
      </right>
      <top style="thin">
        <color indexed="64"/>
      </top>
      <bottom style="hair">
        <color auto="1"/>
      </bottom>
      <diagonal/>
    </border>
    <border>
      <left style="hair">
        <color indexed="64"/>
      </left>
      <right style="thin">
        <color indexed="64"/>
      </right>
      <top style="thin">
        <color indexed="64"/>
      </top>
      <bottom style="hair">
        <color auto="1"/>
      </bottom>
      <diagonal/>
    </border>
    <border>
      <left style="thin">
        <color indexed="64"/>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thin">
        <color indexed="64"/>
      </right>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hair">
        <color auto="1"/>
      </bottom>
      <diagonal/>
    </border>
    <border>
      <left style="thin">
        <color indexed="64"/>
      </left>
      <right style="hair">
        <color indexed="64"/>
      </right>
      <top style="hair">
        <color auto="1"/>
      </top>
      <bottom style="thin">
        <color indexed="64"/>
      </bottom>
      <diagonal/>
    </border>
    <border>
      <left style="hair">
        <color indexed="64"/>
      </left>
      <right style="hair">
        <color indexed="64"/>
      </right>
      <top style="hair">
        <color auto="1"/>
      </top>
      <bottom style="thin">
        <color indexed="64"/>
      </bottom>
      <diagonal/>
    </border>
    <border>
      <left style="hair">
        <color indexed="64"/>
      </left>
      <right style="thin">
        <color indexed="64"/>
      </right>
      <top style="hair">
        <color auto="1"/>
      </top>
      <bottom style="thin">
        <color indexed="64"/>
      </bottom>
      <diagonal/>
    </border>
    <border>
      <left style="thin">
        <color indexed="64"/>
      </left>
      <right/>
      <top style="thin">
        <color indexed="64"/>
      </top>
      <bottom style="hair">
        <color auto="1"/>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style="hair">
        <color auto="1"/>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top style="thin">
        <color indexed="64"/>
      </top>
      <bottom/>
      <diagonal/>
    </border>
    <border>
      <left/>
      <right style="thin">
        <color indexed="64"/>
      </right>
      <top style="hair">
        <color auto="1"/>
      </top>
      <bottom style="hair">
        <color auto="1"/>
      </bottom>
      <diagonal/>
    </border>
  </borders>
  <cellStyleXfs count="11">
    <xf numFmtId="0" fontId="0" fillId="0" borderId="0"/>
    <xf numFmtId="0" fontId="7" fillId="0" borderId="0"/>
    <xf numFmtId="9"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19" borderId="0" applyNumberFormat="0" applyBorder="0" applyAlignment="0" applyProtection="0"/>
    <xf numFmtId="0" fontId="43" fillId="0" borderId="0" applyNumberFormat="0" applyFill="0" applyBorder="0" applyAlignment="0" applyProtection="0"/>
  </cellStyleXfs>
  <cellXfs count="297">
    <xf numFmtId="0" fontId="0" fillId="0" borderId="0" xfId="0"/>
    <xf numFmtId="0" fontId="9" fillId="3" borderId="0" xfId="0" applyFont="1" applyFill="1" applyAlignment="1">
      <alignment vertical="center"/>
    </xf>
    <xf numFmtId="0" fontId="0" fillId="3" borderId="0" xfId="0" applyFill="1"/>
    <xf numFmtId="0" fontId="0" fillId="3" borderId="0" xfId="0" applyFill="1" applyAlignment="1">
      <alignment vertical="top"/>
    </xf>
    <xf numFmtId="0" fontId="14" fillId="3" borderId="12" xfId="0" applyFont="1" applyFill="1" applyBorder="1" applyAlignment="1">
      <alignment vertical="center"/>
    </xf>
    <xf numFmtId="0" fontId="14" fillId="3" borderId="13" xfId="0" applyFont="1" applyFill="1" applyBorder="1" applyAlignment="1">
      <alignment vertical="center"/>
    </xf>
    <xf numFmtId="164" fontId="6" fillId="3" borderId="0" xfId="0" applyNumberFormat="1" applyFont="1" applyFill="1" applyAlignment="1">
      <alignment horizontal="center" vertical="center" wrapText="1"/>
    </xf>
    <xf numFmtId="0" fontId="2" fillId="3" borderId="0" xfId="0" applyFont="1" applyFill="1"/>
    <xf numFmtId="0" fontId="0" fillId="3" borderId="0" xfId="0" applyFill="1" applyAlignment="1">
      <alignment vertical="center"/>
    </xf>
    <xf numFmtId="0" fontId="0" fillId="3" borderId="0" xfId="0" applyFill="1" applyAlignment="1">
      <alignment horizontal="center" vertical="center" wrapText="1"/>
    </xf>
    <xf numFmtId="0" fontId="0" fillId="3" borderId="14" xfId="0" applyFill="1" applyBorder="1" applyAlignment="1">
      <alignment vertical="center"/>
    </xf>
    <xf numFmtId="0" fontId="0" fillId="3" borderId="15" xfId="0" applyFill="1" applyBorder="1" applyAlignment="1">
      <alignment vertical="center"/>
    </xf>
    <xf numFmtId="0" fontId="0" fillId="3" borderId="16" xfId="0" applyFill="1" applyBorder="1" applyAlignment="1">
      <alignment vertical="center"/>
    </xf>
    <xf numFmtId="0" fontId="0" fillId="3" borderId="17" xfId="0" applyFill="1" applyBorder="1" applyAlignment="1">
      <alignment vertical="center"/>
    </xf>
    <xf numFmtId="0" fontId="0" fillId="6" borderId="4" xfId="0" applyFill="1" applyBorder="1" applyAlignment="1">
      <alignment vertical="top" wrapText="1"/>
    </xf>
    <xf numFmtId="0" fontId="21" fillId="5" borderId="4" xfId="0" applyFont="1" applyFill="1" applyBorder="1" applyAlignment="1">
      <alignment horizontal="center" vertical="center" wrapText="1"/>
    </xf>
    <xf numFmtId="0" fontId="21" fillId="5" borderId="4" xfId="0" applyFont="1" applyFill="1" applyBorder="1" applyAlignment="1">
      <alignment vertical="center" wrapText="1"/>
    </xf>
    <xf numFmtId="164" fontId="3" fillId="6" borderId="4" xfId="0" applyNumberFormat="1" applyFont="1" applyFill="1" applyBorder="1" applyAlignment="1">
      <alignment horizontal="left" vertical="center"/>
    </xf>
    <xf numFmtId="0" fontId="1" fillId="0" borderId="4" xfId="0" applyFont="1" applyBorder="1" applyAlignment="1">
      <alignment vertical="center"/>
    </xf>
    <xf numFmtId="0" fontId="0" fillId="2" borderId="4" xfId="0" applyFill="1" applyBorder="1" applyAlignment="1">
      <alignment horizontal="center" vertical="center" wrapText="1"/>
    </xf>
    <xf numFmtId="0" fontId="0" fillId="2" borderId="4" xfId="0" applyFill="1" applyBorder="1" applyAlignment="1">
      <alignment horizontal="center" vertical="center"/>
    </xf>
    <xf numFmtId="0" fontId="8" fillId="2" borderId="4" xfId="0" applyFont="1" applyFill="1" applyBorder="1" applyAlignment="1">
      <alignment vertical="top" wrapText="1"/>
    </xf>
    <xf numFmtId="0" fontId="0" fillId="0" borderId="4" xfId="0" applyBorder="1"/>
    <xf numFmtId="0" fontId="1" fillId="3" borderId="0" xfId="0" applyFont="1" applyFill="1" applyAlignment="1">
      <alignment horizontal="left" vertical="top" wrapText="1"/>
    </xf>
    <xf numFmtId="0" fontId="0" fillId="3" borderId="0" xfId="0" applyFill="1" applyAlignment="1">
      <alignment horizontal="left" vertical="top" wrapText="1"/>
    </xf>
    <xf numFmtId="0" fontId="25" fillId="3" borderId="0" xfId="0" applyFont="1" applyFill="1" applyAlignment="1">
      <alignment horizontal="center" vertical="center"/>
    </xf>
    <xf numFmtId="0" fontId="26" fillId="3" borderId="0" xfId="0" applyFont="1" applyFill="1"/>
    <xf numFmtId="0" fontId="12" fillId="3" borderId="0" xfId="0" applyFont="1" applyFill="1"/>
    <xf numFmtId="0" fontId="1" fillId="3" borderId="0" xfId="0" applyFont="1" applyFill="1"/>
    <xf numFmtId="0" fontId="25" fillId="3" borderId="0" xfId="0" applyFont="1" applyFill="1"/>
    <xf numFmtId="0" fontId="13" fillId="3" borderId="0" xfId="0" applyFont="1" applyFill="1" applyAlignment="1">
      <alignment horizontal="center"/>
    </xf>
    <xf numFmtId="0" fontId="0" fillId="3" borderId="0" xfId="0" applyFill="1" applyAlignment="1">
      <alignment vertical="top" wrapText="1"/>
    </xf>
    <xf numFmtId="0" fontId="11" fillId="3" borderId="0" xfId="0" applyFont="1" applyFill="1"/>
    <xf numFmtId="0" fontId="1" fillId="4" borderId="0" xfId="0" applyFont="1" applyFill="1"/>
    <xf numFmtId="0" fontId="0" fillId="4" borderId="0" xfId="0" applyFill="1"/>
    <xf numFmtId="0" fontId="1" fillId="3" borderId="0" xfId="0" applyFont="1" applyFill="1" applyAlignment="1">
      <alignment horizontal="right"/>
    </xf>
    <xf numFmtId="0" fontId="1" fillId="4" borderId="29" xfId="0" applyFont="1" applyFill="1" applyBorder="1"/>
    <xf numFmtId="0" fontId="1" fillId="4" borderId="30" xfId="0" applyFont="1" applyFill="1" applyBorder="1" applyAlignment="1">
      <alignment horizontal="right"/>
    </xf>
    <xf numFmtId="0" fontId="1" fillId="4" borderId="31" xfId="0" applyFont="1" applyFill="1" applyBorder="1" applyAlignment="1">
      <alignment horizontal="right"/>
    </xf>
    <xf numFmtId="0" fontId="0" fillId="3" borderId="32" xfId="0" applyFill="1" applyBorder="1"/>
    <xf numFmtId="4" fontId="0" fillId="1" borderId="33" xfId="0" applyNumberFormat="1" applyFill="1" applyBorder="1"/>
    <xf numFmtId="0" fontId="0" fillId="9" borderId="34" xfId="0" applyFill="1" applyBorder="1" applyAlignment="1" applyProtection="1">
      <alignment horizontal="right"/>
      <protection locked="0"/>
    </xf>
    <xf numFmtId="0" fontId="0" fillId="9" borderId="35" xfId="0" applyFill="1" applyBorder="1" applyAlignment="1" applyProtection="1">
      <alignment horizontal="right"/>
      <protection locked="0"/>
    </xf>
    <xf numFmtId="0" fontId="1" fillId="3" borderId="32" xfId="0" applyFont="1" applyFill="1" applyBorder="1"/>
    <xf numFmtId="4" fontId="0" fillId="2" borderId="33" xfId="0" applyNumberFormat="1" applyFill="1" applyBorder="1" applyAlignment="1">
      <alignment horizontal="right"/>
    </xf>
    <xf numFmtId="4" fontId="0" fillId="2" borderId="36" xfId="0" applyNumberFormat="1" applyFill="1" applyBorder="1" applyAlignment="1">
      <alignment horizontal="right"/>
    </xf>
    <xf numFmtId="0" fontId="0" fillId="0" borderId="37" xfId="0" applyBorder="1"/>
    <xf numFmtId="4" fontId="0" fillId="1" borderId="33" xfId="0" applyNumberFormat="1" applyFill="1" applyBorder="1" applyAlignment="1">
      <alignment horizontal="right"/>
    </xf>
    <xf numFmtId="10" fontId="0" fillId="6" borderId="33" xfId="6" applyNumberFormat="1" applyFont="1" applyFill="1" applyBorder="1" applyAlignment="1" applyProtection="1">
      <alignment horizontal="right"/>
      <protection locked="0"/>
    </xf>
    <xf numFmtId="10" fontId="0" fillId="10" borderId="33" xfId="6" applyNumberFormat="1" applyFont="1" applyFill="1" applyBorder="1" applyAlignment="1">
      <alignment horizontal="right"/>
    </xf>
    <xf numFmtId="10" fontId="0" fillId="10" borderId="36" xfId="6" applyNumberFormat="1" applyFont="1" applyFill="1" applyBorder="1" applyAlignment="1">
      <alignment horizontal="right"/>
    </xf>
    <xf numFmtId="10" fontId="0" fillId="6" borderId="33" xfId="0" applyNumberFormat="1" applyFill="1" applyBorder="1" applyAlignment="1" applyProtection="1">
      <alignment horizontal="right"/>
      <protection locked="0"/>
    </xf>
    <xf numFmtId="10" fontId="0" fillId="10" borderId="33" xfId="0" applyNumberFormat="1" applyFill="1" applyBorder="1" applyAlignment="1">
      <alignment horizontal="right"/>
    </xf>
    <xf numFmtId="10" fontId="0" fillId="10" borderId="36" xfId="0" applyNumberFormat="1" applyFill="1" applyBorder="1" applyAlignment="1">
      <alignment horizontal="right"/>
    </xf>
    <xf numFmtId="2" fontId="0" fillId="6" borderId="33" xfId="0" applyNumberFormat="1" applyFill="1" applyBorder="1" applyAlignment="1" applyProtection="1">
      <alignment horizontal="right"/>
      <protection locked="0"/>
    </xf>
    <xf numFmtId="4" fontId="0" fillId="6" borderId="33" xfId="0" applyNumberFormat="1" applyFill="1" applyBorder="1" applyAlignment="1" applyProtection="1">
      <alignment horizontal="right"/>
      <protection locked="0"/>
    </xf>
    <xf numFmtId="4" fontId="0" fillId="10" borderId="33" xfId="0" applyNumberFormat="1" applyFill="1" applyBorder="1" applyAlignment="1">
      <alignment horizontal="right"/>
    </xf>
    <xf numFmtId="2" fontId="0" fillId="10" borderId="36" xfId="0" applyNumberFormat="1" applyFill="1" applyBorder="1" applyAlignment="1">
      <alignment horizontal="right"/>
    </xf>
    <xf numFmtId="4" fontId="0" fillId="6" borderId="36" xfId="0" applyNumberFormat="1" applyFill="1" applyBorder="1" applyAlignment="1" applyProtection="1">
      <alignment horizontal="right"/>
      <protection locked="0"/>
    </xf>
    <xf numFmtId="0" fontId="1" fillId="11" borderId="38" xfId="0" applyFont="1" applyFill="1" applyBorder="1"/>
    <xf numFmtId="2" fontId="0" fillId="11" borderId="39" xfId="0" applyNumberFormat="1" applyFill="1" applyBorder="1" applyAlignment="1">
      <alignment horizontal="right"/>
    </xf>
    <xf numFmtId="4" fontId="0" fillId="11" borderId="39" xfId="0" applyNumberFormat="1" applyFill="1" applyBorder="1" applyAlignment="1">
      <alignment horizontal="right"/>
    </xf>
    <xf numFmtId="2" fontId="0" fillId="11" borderId="40" xfId="0" applyNumberFormat="1" applyFill="1" applyBorder="1" applyAlignment="1">
      <alignment horizontal="right"/>
    </xf>
    <xf numFmtId="0" fontId="1" fillId="0" borderId="41" xfId="0" applyFont="1" applyBorder="1"/>
    <xf numFmtId="4" fontId="0" fillId="12" borderId="42" xfId="0" applyNumberFormat="1" applyFill="1" applyBorder="1"/>
    <xf numFmtId="4" fontId="0" fillId="12" borderId="43" xfId="0" applyNumberFormat="1" applyFill="1" applyBorder="1"/>
    <xf numFmtId="0" fontId="0" fillId="0" borderId="32" xfId="0" applyBorder="1"/>
    <xf numFmtId="4" fontId="0" fillId="2" borderId="34" xfId="0" applyNumberFormat="1" applyFill="1" applyBorder="1"/>
    <xf numFmtId="4" fontId="0" fillId="1" borderId="34" xfId="0" applyNumberFormat="1" applyFill="1" applyBorder="1"/>
    <xf numFmtId="4" fontId="0" fillId="1" borderId="35" xfId="0" applyNumberFormat="1" applyFill="1" applyBorder="1"/>
    <xf numFmtId="4" fontId="0" fillId="2" borderId="33" xfId="0" applyNumberFormat="1" applyFill="1" applyBorder="1"/>
    <xf numFmtId="4" fontId="0" fillId="1" borderId="36" xfId="0" applyNumberFormat="1" applyFill="1" applyBorder="1"/>
    <xf numFmtId="0" fontId="1" fillId="0" borderId="37" xfId="0" applyFont="1" applyBorder="1"/>
    <xf numFmtId="4" fontId="1" fillId="2" borderId="33" xfId="0" applyNumberFormat="1" applyFont="1" applyFill="1" applyBorder="1"/>
    <xf numFmtId="4" fontId="1" fillId="1" borderId="33" xfId="0" applyNumberFormat="1" applyFont="1" applyFill="1" applyBorder="1"/>
    <xf numFmtId="4" fontId="1" fillId="1" borderId="36" xfId="0" applyNumberFormat="1" applyFont="1" applyFill="1" applyBorder="1"/>
    <xf numFmtId="2" fontId="0" fillId="2" borderId="33" xfId="0" applyNumberFormat="1" applyFill="1" applyBorder="1"/>
    <xf numFmtId="0" fontId="1" fillId="0" borderId="44" xfId="0" applyFont="1" applyBorder="1"/>
    <xf numFmtId="4" fontId="1" fillId="13" borderId="45" xfId="0" applyNumberFormat="1" applyFont="1" applyFill="1" applyBorder="1"/>
    <xf numFmtId="4" fontId="1" fillId="2" borderId="45" xfId="0" applyNumberFormat="1" applyFont="1" applyFill="1" applyBorder="1"/>
    <xf numFmtId="2" fontId="1" fillId="2" borderId="45" xfId="0" applyNumberFormat="1" applyFont="1" applyFill="1" applyBorder="1"/>
    <xf numFmtId="2" fontId="1" fillId="2" borderId="46" xfId="0" applyNumberFormat="1" applyFont="1" applyFill="1" applyBorder="1"/>
    <xf numFmtId="0" fontId="24" fillId="7" borderId="23" xfId="0" applyFont="1" applyFill="1" applyBorder="1"/>
    <xf numFmtId="0" fontId="24" fillId="7" borderId="25" xfId="0" applyFont="1" applyFill="1" applyBorder="1"/>
    <xf numFmtId="0" fontId="24" fillId="8" borderId="23" xfId="0" applyFont="1" applyFill="1" applyBorder="1"/>
    <xf numFmtId="0" fontId="24" fillId="8" borderId="25" xfId="0" applyFont="1" applyFill="1" applyBorder="1"/>
    <xf numFmtId="0" fontId="0" fillId="3" borderId="0" xfId="0" applyFill="1" applyAlignment="1">
      <alignment horizontal="center"/>
    </xf>
    <xf numFmtId="0" fontId="13" fillId="3" borderId="0" xfId="0" applyFont="1" applyFill="1"/>
    <xf numFmtId="0" fontId="1" fillId="3" borderId="0" xfId="0" applyFont="1" applyFill="1" applyAlignment="1">
      <alignment vertical="top" wrapText="1"/>
    </xf>
    <xf numFmtId="0" fontId="10" fillId="0" borderId="47" xfId="0" applyFont="1" applyBorder="1" applyAlignment="1">
      <alignment wrapText="1"/>
    </xf>
    <xf numFmtId="0" fontId="27" fillId="3" borderId="47" xfId="0" applyFont="1" applyFill="1" applyBorder="1" applyAlignment="1">
      <alignment horizontal="right" wrapText="1"/>
    </xf>
    <xf numFmtId="0" fontId="0" fillId="0" borderId="47" xfId="0" applyBorder="1" applyAlignment="1">
      <alignment horizontal="right" wrapText="1"/>
    </xf>
    <xf numFmtId="0" fontId="1" fillId="0" borderId="47" xfId="0" applyFont="1" applyBorder="1" applyAlignment="1">
      <alignment horizontal="right" wrapText="1"/>
    </xf>
    <xf numFmtId="0" fontId="20" fillId="0" borderId="47" xfId="0" applyFont="1" applyBorder="1" applyAlignment="1">
      <alignment horizontal="right" wrapText="1"/>
    </xf>
    <xf numFmtId="0" fontId="0" fillId="0" borderId="48" xfId="0" applyBorder="1"/>
    <xf numFmtId="165" fontId="0" fillId="2" borderId="49" xfId="0" applyNumberFormat="1" applyFill="1" applyBorder="1"/>
    <xf numFmtId="165" fontId="0" fillId="2" borderId="49" xfId="0" applyNumberFormat="1" applyFill="1" applyBorder="1" applyAlignment="1">
      <alignment horizontal="right"/>
    </xf>
    <xf numFmtId="165" fontId="1" fillId="2" borderId="49" xfId="0" applyNumberFormat="1" applyFont="1" applyFill="1" applyBorder="1"/>
    <xf numFmtId="165" fontId="0" fillId="2" borderId="50" xfId="0" applyNumberFormat="1" applyFill="1" applyBorder="1"/>
    <xf numFmtId="165" fontId="0" fillId="14" borderId="49" xfId="0" applyNumberFormat="1" applyFill="1" applyBorder="1"/>
    <xf numFmtId="4" fontId="0" fillId="14" borderId="49" xfId="0" applyNumberFormat="1" applyFill="1" applyBorder="1"/>
    <xf numFmtId="165" fontId="0" fillId="14" borderId="47" xfId="0" applyNumberFormat="1" applyFill="1" applyBorder="1"/>
    <xf numFmtId="165" fontId="0" fillId="2" borderId="47" xfId="0" applyNumberFormat="1" applyFill="1" applyBorder="1"/>
    <xf numFmtId="0" fontId="1" fillId="0" borderId="4" xfId="0" applyFont="1" applyBorder="1"/>
    <xf numFmtId="165" fontId="1" fillId="2" borderId="4" xfId="0" applyNumberFormat="1" applyFont="1" applyFill="1" applyBorder="1"/>
    <xf numFmtId="165" fontId="0" fillId="2" borderId="4" xfId="0" applyNumberFormat="1" applyFill="1" applyBorder="1"/>
    <xf numFmtId="0" fontId="0" fillId="3" borderId="47" xfId="0" applyFill="1" applyBorder="1"/>
    <xf numFmtId="0" fontId="0" fillId="0" borderId="6" xfId="0" applyBorder="1"/>
    <xf numFmtId="10" fontId="0" fillId="2" borderId="4" xfId="0" applyNumberFormat="1" applyFill="1" applyBorder="1"/>
    <xf numFmtId="0" fontId="0" fillId="0" borderId="51" xfId="0" applyBorder="1" applyAlignment="1">
      <alignment wrapText="1"/>
    </xf>
    <xf numFmtId="0" fontId="0" fillId="0" borderId="48" xfId="0" applyBorder="1" applyAlignment="1">
      <alignment wrapText="1"/>
    </xf>
    <xf numFmtId="0" fontId="0" fillId="0" borderId="52" xfId="0" applyBorder="1" applyAlignment="1">
      <alignment wrapText="1"/>
    </xf>
    <xf numFmtId="0" fontId="0" fillId="3" borderId="0" xfId="0" applyFill="1" applyAlignment="1">
      <alignment wrapText="1"/>
    </xf>
    <xf numFmtId="4" fontId="0" fillId="3" borderId="0" xfId="0" applyNumberFormat="1" applyFill="1"/>
    <xf numFmtId="0" fontId="0" fillId="0" borderId="51" xfId="0" applyBorder="1"/>
    <xf numFmtId="165" fontId="0" fillId="3" borderId="0" xfId="0" applyNumberFormat="1" applyFill="1"/>
    <xf numFmtId="0" fontId="20" fillId="3" borderId="0" xfId="0" applyFont="1" applyFill="1" applyAlignment="1">
      <alignment vertical="center" wrapText="1"/>
    </xf>
    <xf numFmtId="0" fontId="20" fillId="3" borderId="0" xfId="0" applyFont="1" applyFill="1" applyAlignment="1">
      <alignment wrapText="1"/>
    </xf>
    <xf numFmtId="0" fontId="0" fillId="0" borderId="6" xfId="0" applyBorder="1" applyAlignment="1">
      <alignment wrapText="1"/>
    </xf>
    <xf numFmtId="165" fontId="8" fillId="3" borderId="0" xfId="0" applyNumberFormat="1" applyFont="1" applyFill="1" applyAlignment="1">
      <alignment horizontal="center" wrapText="1"/>
    </xf>
    <xf numFmtId="0" fontId="8" fillId="3" borderId="0" xfId="0" applyFont="1" applyFill="1"/>
    <xf numFmtId="0" fontId="12" fillId="3" borderId="0" xfId="0" applyFont="1" applyFill="1" applyAlignment="1">
      <alignment vertical="top" wrapText="1"/>
    </xf>
    <xf numFmtId="165" fontId="0" fillId="3" borderId="0" xfId="0" applyNumberFormat="1" applyFill="1" applyAlignment="1">
      <alignment horizontal="center"/>
    </xf>
    <xf numFmtId="165" fontId="0" fillId="3" borderId="0" xfId="0" applyNumberFormat="1" applyFill="1" applyAlignment="1">
      <alignment horizontal="center" vertical="center"/>
    </xf>
    <xf numFmtId="0" fontId="8" fillId="3" borderId="0" xfId="0" applyFont="1" applyFill="1" applyAlignment="1">
      <alignment vertical="center"/>
    </xf>
    <xf numFmtId="0" fontId="1" fillId="0" borderId="6" xfId="0" applyFont="1" applyBorder="1" applyAlignment="1">
      <alignment wrapText="1"/>
    </xf>
    <xf numFmtId="166" fontId="1" fillId="2" borderId="4" xfId="6" applyNumberFormat="1" applyFont="1" applyFill="1" applyBorder="1"/>
    <xf numFmtId="166" fontId="0" fillId="2" borderId="49" xfId="6" applyNumberFormat="1" applyFont="1" applyFill="1" applyBorder="1"/>
    <xf numFmtId="166" fontId="5" fillId="2" borderId="49" xfId="6" applyNumberFormat="1" applyFill="1" applyBorder="1"/>
    <xf numFmtId="166" fontId="0" fillId="2" borderId="47" xfId="6" applyNumberFormat="1" applyFont="1" applyFill="1" applyBorder="1"/>
    <xf numFmtId="165" fontId="0" fillId="2" borderId="4" xfId="5" applyNumberFormat="1" applyFont="1" applyFill="1" applyBorder="1"/>
    <xf numFmtId="0" fontId="8" fillId="3" borderId="0" xfId="0" applyFont="1" applyFill="1" applyAlignment="1">
      <alignment horizontal="left"/>
    </xf>
    <xf numFmtId="0" fontId="0" fillId="3" borderId="0" xfId="0" applyFill="1" applyAlignment="1">
      <alignment horizontal="left"/>
    </xf>
    <xf numFmtId="165" fontId="1" fillId="2" borderId="4" xfId="5" applyNumberFormat="1" applyFont="1" applyFill="1" applyBorder="1"/>
    <xf numFmtId="0" fontId="2" fillId="3" borderId="0" xfId="0" applyFont="1" applyFill="1" applyAlignment="1">
      <alignment vertical="center"/>
    </xf>
    <xf numFmtId="0" fontId="0" fillId="3" borderId="0" xfId="0" applyFill="1" applyAlignment="1">
      <alignment vertical="center" wrapText="1"/>
    </xf>
    <xf numFmtId="0" fontId="8" fillId="2" borderId="5" xfId="0" applyFont="1" applyFill="1" applyBorder="1" applyAlignment="1">
      <alignment horizontal="left" vertical="top" wrapText="1"/>
    </xf>
    <xf numFmtId="0" fontId="0" fillId="6" borderId="4" xfId="0" applyFill="1" applyBorder="1"/>
    <xf numFmtId="0" fontId="0" fillId="2" borderId="53" xfId="0" applyFill="1" applyBorder="1" applyAlignment="1">
      <alignment horizontal="center" vertical="center"/>
    </xf>
    <xf numFmtId="0" fontId="8" fillId="2" borderId="53" xfId="0" applyFont="1" applyFill="1" applyBorder="1" applyAlignment="1">
      <alignment vertical="top" wrapText="1"/>
    </xf>
    <xf numFmtId="164" fontId="3" fillId="6" borderId="53" xfId="0" applyNumberFormat="1" applyFont="1" applyFill="1" applyBorder="1" applyAlignment="1">
      <alignment horizontal="left" vertical="center"/>
    </xf>
    <xf numFmtId="0" fontId="0" fillId="2" borderId="4" xfId="0" applyFill="1" applyBorder="1" applyAlignment="1">
      <alignment vertical="top" wrapText="1"/>
    </xf>
    <xf numFmtId="0" fontId="19" fillId="2" borderId="4" xfId="0" applyFont="1" applyFill="1" applyBorder="1" applyAlignment="1">
      <alignment vertical="top" wrapText="1"/>
    </xf>
    <xf numFmtId="0" fontId="8" fillId="2" borderId="50" xfId="0" applyFont="1" applyFill="1" applyBorder="1" applyAlignment="1">
      <alignment vertical="top" wrapText="1"/>
    </xf>
    <xf numFmtId="0" fontId="11" fillId="6" borderId="4" xfId="0" applyFont="1" applyFill="1" applyBorder="1" applyAlignment="1">
      <alignment vertical="top" wrapText="1"/>
    </xf>
    <xf numFmtId="0" fontId="8" fillId="6" borderId="4" xfId="0" applyFont="1" applyFill="1" applyBorder="1" applyAlignment="1">
      <alignment vertical="top" wrapText="1"/>
    </xf>
    <xf numFmtId="0" fontId="0" fillId="6" borderId="4" xfId="0" quotePrefix="1" applyFill="1" applyBorder="1" applyAlignment="1">
      <alignment vertical="top" wrapText="1"/>
    </xf>
    <xf numFmtId="0" fontId="21" fillId="5" borderId="50" xfId="0" applyFont="1" applyFill="1" applyBorder="1" applyAlignment="1">
      <alignment horizontal="center" vertical="center" wrapText="1"/>
    </xf>
    <xf numFmtId="0" fontId="21" fillId="5" borderId="50" xfId="0" applyFont="1" applyFill="1" applyBorder="1" applyAlignment="1">
      <alignment vertical="center" wrapText="1"/>
    </xf>
    <xf numFmtId="0" fontId="10" fillId="3" borderId="0" xfId="0" applyFont="1" applyFill="1"/>
    <xf numFmtId="0" fontId="32" fillId="15" borderId="29" xfId="0" applyFont="1" applyFill="1" applyBorder="1" applyAlignment="1">
      <alignment horizontal="center" vertical="center" wrapText="1"/>
    </xf>
    <xf numFmtId="0" fontId="1" fillId="3" borderId="37" xfId="0" applyFont="1" applyFill="1" applyBorder="1" applyAlignment="1">
      <alignment horizontal="center" vertical="center"/>
    </xf>
    <xf numFmtId="0" fontId="0" fillId="3" borderId="37" xfId="0" applyFill="1" applyBorder="1" applyAlignment="1">
      <alignment horizontal="center" vertical="center"/>
    </xf>
    <xf numFmtId="0" fontId="10" fillId="16" borderId="11" xfId="0" applyFont="1" applyFill="1" applyBorder="1" applyAlignment="1">
      <alignment horizontal="left"/>
    </xf>
    <xf numFmtId="0" fontId="35" fillId="16" borderId="19" xfId="0" applyFont="1" applyFill="1" applyBorder="1" applyAlignment="1">
      <alignment horizontal="left"/>
    </xf>
    <xf numFmtId="0" fontId="0" fillId="16" borderId="8" xfId="0" applyFill="1" applyBorder="1"/>
    <xf numFmtId="0" fontId="35" fillId="16" borderId="20" xfId="0" applyFont="1" applyFill="1" applyBorder="1" applyAlignment="1">
      <alignment horizontal="left"/>
    </xf>
    <xf numFmtId="0" fontId="2" fillId="0" borderId="6" xfId="0" applyFont="1" applyBorder="1" applyAlignment="1">
      <alignment vertical="center" wrapText="1"/>
    </xf>
    <xf numFmtId="166" fontId="2" fillId="2" borderId="4" xfId="6" applyNumberFormat="1" applyFont="1" applyFill="1" applyBorder="1" applyAlignment="1">
      <alignment vertical="center"/>
    </xf>
    <xf numFmtId="165" fontId="33" fillId="3" borderId="0" xfId="0" applyNumberFormat="1" applyFont="1" applyFill="1" applyAlignment="1">
      <alignment horizontal="center" vertical="center"/>
    </xf>
    <xf numFmtId="0" fontId="36" fillId="3" borderId="0" xfId="0" applyFont="1" applyFill="1" applyAlignment="1">
      <alignment vertical="center"/>
    </xf>
    <xf numFmtId="0" fontId="37" fillId="3" borderId="0" xfId="0" applyFont="1" applyFill="1" applyAlignment="1">
      <alignment vertical="center"/>
    </xf>
    <xf numFmtId="0" fontId="33" fillId="3" borderId="0" xfId="0" applyFont="1" applyFill="1" applyAlignment="1">
      <alignment vertical="center"/>
    </xf>
    <xf numFmtId="0" fontId="8" fillId="2" borderId="4" xfId="0" applyFont="1" applyFill="1" applyBorder="1" applyAlignment="1">
      <alignment horizontal="left" vertical="top" wrapText="1"/>
    </xf>
    <xf numFmtId="0" fontId="0" fillId="2" borderId="4" xfId="0" applyFill="1" applyBorder="1" applyAlignment="1">
      <alignment horizontal="left" vertical="top" wrapText="1"/>
    </xf>
    <xf numFmtId="0" fontId="0" fillId="4" borderId="0" xfId="0" applyFill="1" applyAlignment="1">
      <alignment vertical="center" wrapText="1"/>
    </xf>
    <xf numFmtId="0" fontId="13" fillId="2" borderId="4" xfId="0" applyFont="1" applyFill="1" applyBorder="1" applyAlignment="1">
      <alignment vertical="top" wrapText="1"/>
    </xf>
    <xf numFmtId="0" fontId="13" fillId="2" borderId="4" xfId="0" quotePrefix="1" applyFont="1" applyFill="1" applyBorder="1" applyAlignment="1">
      <alignment vertical="top" wrapText="1"/>
    </xf>
    <xf numFmtId="0" fontId="11" fillId="3" borderId="0" xfId="0" applyFont="1" applyFill="1" applyAlignment="1">
      <alignment wrapText="1"/>
    </xf>
    <xf numFmtId="0" fontId="0" fillId="2" borderId="4" xfId="0" quotePrefix="1" applyFill="1" applyBorder="1" applyAlignment="1">
      <alignment vertical="top" wrapText="1"/>
    </xf>
    <xf numFmtId="0" fontId="21" fillId="5" borderId="4" xfId="0" applyFont="1" applyFill="1" applyBorder="1" applyAlignment="1">
      <alignment horizontal="left" vertical="center" wrapText="1"/>
    </xf>
    <xf numFmtId="0" fontId="0" fillId="0" borderId="4" xfId="0" applyBorder="1" applyAlignment="1">
      <alignment vertical="center"/>
    </xf>
    <xf numFmtId="0" fontId="8" fillId="2" borderId="4" xfId="0" applyFont="1" applyFill="1" applyBorder="1" applyAlignment="1">
      <alignment horizontal="center" vertical="center"/>
    </xf>
    <xf numFmtId="164" fontId="40" fillId="6" borderId="4" xfId="0" applyNumberFormat="1" applyFont="1" applyFill="1" applyBorder="1" applyAlignment="1">
      <alignment horizontal="left" vertical="center"/>
    </xf>
    <xf numFmtId="167" fontId="0" fillId="2" borderId="4" xfId="0" applyNumberFormat="1" applyFill="1" applyBorder="1" applyAlignment="1">
      <alignment horizontal="center" vertical="center"/>
    </xf>
    <xf numFmtId="0" fontId="8" fillId="2" borderId="4" xfId="0" applyFont="1" applyFill="1" applyBorder="1" applyAlignment="1">
      <alignment horizontal="center" vertical="center" wrapText="1"/>
    </xf>
    <xf numFmtId="167" fontId="8" fillId="2" borderId="4" xfId="0" applyNumberFormat="1"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164" fontId="3" fillId="6" borderId="50" xfId="0" applyNumberFormat="1" applyFont="1" applyFill="1" applyBorder="1" applyAlignment="1">
      <alignment horizontal="left" vertical="center"/>
    </xf>
    <xf numFmtId="0" fontId="0" fillId="2" borderId="50" xfId="0" applyFill="1" applyBorder="1" applyAlignment="1">
      <alignment horizontal="center" vertical="center" wrapText="1"/>
    </xf>
    <xf numFmtId="0" fontId="3" fillId="3" borderId="0" xfId="0" applyFont="1" applyFill="1"/>
    <xf numFmtId="0" fontId="3" fillId="4" borderId="18" xfId="0" applyFont="1" applyFill="1" applyBorder="1" applyAlignment="1">
      <alignment vertical="center" wrapText="1"/>
    </xf>
    <xf numFmtId="0" fontId="3" fillId="4" borderId="54" xfId="0" applyFont="1" applyFill="1" applyBorder="1" applyAlignment="1">
      <alignment vertical="center" wrapText="1"/>
    </xf>
    <xf numFmtId="0" fontId="3" fillId="3" borderId="0" xfId="0" applyFont="1" applyFill="1" applyAlignment="1">
      <alignment vertical="center" wrapText="1"/>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wrapText="1"/>
    </xf>
    <xf numFmtId="0" fontId="0" fillId="3" borderId="7" xfId="0" applyFill="1" applyBorder="1" applyAlignment="1">
      <alignment vertical="center" wrapText="1"/>
    </xf>
    <xf numFmtId="0" fontId="0" fillId="3" borderId="37" xfId="0" applyFill="1" applyBorder="1"/>
    <xf numFmtId="2" fontId="0" fillId="2" borderId="4" xfId="0" applyNumberFormat="1" applyFill="1" applyBorder="1" applyAlignment="1">
      <alignment horizontal="center" vertical="center"/>
    </xf>
    <xf numFmtId="0" fontId="0" fillId="2" borderId="50" xfId="0" applyFill="1" applyBorder="1" applyAlignment="1">
      <alignment horizontal="center" vertical="center"/>
    </xf>
    <xf numFmtId="0" fontId="0" fillId="3" borderId="4" xfId="0" applyFill="1" applyBorder="1"/>
    <xf numFmtId="0" fontId="1" fillId="3" borderId="0" xfId="0" applyFont="1" applyFill="1" applyAlignment="1">
      <alignment horizontal="center"/>
    </xf>
    <xf numFmtId="0" fontId="8" fillId="19" borderId="5" xfId="9" applyFont="1" applyBorder="1" applyAlignment="1">
      <alignment horizontal="left" vertical="center" wrapText="1"/>
    </xf>
    <xf numFmtId="0" fontId="0" fillId="3" borderId="7" xfId="0" applyFill="1" applyBorder="1"/>
    <xf numFmtId="0" fontId="16" fillId="3" borderId="0" xfId="0" applyFont="1" applyFill="1" applyAlignment="1">
      <alignment horizontal="left" vertical="top"/>
    </xf>
    <xf numFmtId="0" fontId="1" fillId="2" borderId="11" xfId="0" applyFont="1" applyFill="1" applyBorder="1" applyAlignment="1">
      <alignment horizontal="left" vertical="top" wrapText="1"/>
    </xf>
    <xf numFmtId="0" fontId="0" fillId="2" borderId="19" xfId="0" applyFill="1" applyBorder="1" applyAlignment="1">
      <alignment horizontal="left" vertical="top" wrapText="1"/>
    </xf>
    <xf numFmtId="0" fontId="0" fillId="0" borderId="19" xfId="0" applyBorder="1" applyAlignment="1">
      <alignment vertical="top"/>
    </xf>
    <xf numFmtId="0" fontId="0" fillId="0" borderId="10" xfId="0" applyBorder="1" applyAlignment="1">
      <alignment vertical="top"/>
    </xf>
    <xf numFmtId="0" fontId="1" fillId="2" borderId="21" xfId="0" applyFont="1" applyFill="1" applyBorder="1" applyAlignment="1">
      <alignment horizontal="left" vertical="top" wrapText="1"/>
    </xf>
    <xf numFmtId="0" fontId="0" fillId="2" borderId="0" xfId="0" applyFill="1" applyAlignment="1">
      <alignment horizontal="left" vertical="top" wrapText="1"/>
    </xf>
    <xf numFmtId="0" fontId="0" fillId="0" borderId="0" xfId="0" applyAlignment="1">
      <alignment vertical="top"/>
    </xf>
    <xf numFmtId="0" fontId="0" fillId="0" borderId="22" xfId="0" applyBorder="1" applyAlignment="1">
      <alignment vertical="top"/>
    </xf>
    <xf numFmtId="0" fontId="17" fillId="2" borderId="21" xfId="0" applyFont="1" applyFill="1" applyBorder="1" applyAlignment="1">
      <alignment horizontal="left" vertical="top" wrapText="1"/>
    </xf>
    <xf numFmtId="0" fontId="43" fillId="2" borderId="8" xfId="10" applyFill="1" applyBorder="1" applyAlignment="1">
      <alignment horizontal="left" vertical="top" wrapText="1"/>
    </xf>
    <xf numFmtId="0" fontId="43" fillId="2" borderId="20" xfId="10" applyFill="1" applyBorder="1" applyAlignment="1">
      <alignment horizontal="left" vertical="top" wrapText="1"/>
    </xf>
    <xf numFmtId="0" fontId="43" fillId="0" borderId="20" xfId="10" applyBorder="1" applyAlignment="1">
      <alignment vertical="top"/>
    </xf>
    <xf numFmtId="0" fontId="43" fillId="0" borderId="9" xfId="10" applyBorder="1" applyAlignment="1">
      <alignment vertical="top"/>
    </xf>
    <xf numFmtId="0" fontId="16" fillId="3" borderId="0" xfId="0" applyFont="1" applyFill="1" applyAlignment="1">
      <alignment horizontal="left" vertical="center"/>
    </xf>
    <xf numFmtId="0" fontId="0" fillId="2" borderId="11" xfId="0" applyFill="1" applyBorder="1" applyAlignment="1">
      <alignment horizontal="left" vertical="top" wrapText="1"/>
    </xf>
    <xf numFmtId="0" fontId="0" fillId="2" borderId="19" xfId="0" applyFill="1" applyBorder="1" applyAlignment="1">
      <alignment vertical="top"/>
    </xf>
    <xf numFmtId="0" fontId="0" fillId="2" borderId="8" xfId="0" applyFill="1" applyBorder="1" applyAlignment="1">
      <alignment horizontal="left" vertical="top" wrapText="1"/>
    </xf>
    <xf numFmtId="0" fontId="0" fillId="2" borderId="20" xfId="0" applyFill="1" applyBorder="1" applyAlignment="1">
      <alignment horizontal="left" vertical="top" wrapText="1"/>
    </xf>
    <xf numFmtId="0" fontId="0" fillId="2" borderId="20" xfId="0" applyFill="1" applyBorder="1" applyAlignment="1">
      <alignment vertical="top"/>
    </xf>
    <xf numFmtId="0" fontId="0" fillId="2" borderId="22" xfId="0" applyFill="1" applyBorder="1" applyAlignment="1">
      <alignment horizontal="left" vertical="top" wrapText="1"/>
    </xf>
    <xf numFmtId="0" fontId="4" fillId="4" borderId="6"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7" xfId="0" applyFont="1" applyFill="1" applyBorder="1" applyAlignment="1">
      <alignment horizontal="left" vertical="center" wrapText="1"/>
    </xf>
    <xf numFmtId="0" fontId="22" fillId="3" borderId="0" xfId="0" applyFont="1" applyFill="1" applyAlignment="1">
      <alignment horizontal="left" vertical="center"/>
    </xf>
    <xf numFmtId="0" fontId="3" fillId="2" borderId="1" xfId="0" applyFont="1" applyFill="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0" fillId="3" borderId="0" xfId="0" applyFill="1" applyAlignment="1">
      <alignment horizontal="left" vertical="top" wrapText="1"/>
    </xf>
    <xf numFmtId="0" fontId="0" fillId="17" borderId="6" xfId="0" applyFill="1" applyBorder="1" applyAlignment="1">
      <alignment horizontal="left" vertical="center" wrapText="1"/>
    </xf>
    <xf numFmtId="0" fontId="0" fillId="17" borderId="5" xfId="0" applyFill="1" applyBorder="1" applyAlignment="1">
      <alignment horizontal="left" vertical="center" wrapText="1"/>
    </xf>
    <xf numFmtId="0" fontId="0" fillId="17" borderId="7" xfId="0" applyFill="1" applyBorder="1" applyAlignment="1">
      <alignment horizontal="left" vertical="center" wrapText="1"/>
    </xf>
    <xf numFmtId="0" fontId="15" fillId="18" borderId="6" xfId="0" applyFont="1" applyFill="1" applyBorder="1" applyAlignment="1">
      <alignment horizontal="left" vertical="center" wrapText="1"/>
    </xf>
    <xf numFmtId="0" fontId="15" fillId="18" borderId="5" xfId="0" applyFont="1" applyFill="1" applyBorder="1" applyAlignment="1">
      <alignment horizontal="left" vertical="center" wrapText="1"/>
    </xf>
    <xf numFmtId="0" fontId="15" fillId="18" borderId="7"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5" xfId="0" applyFont="1" applyFill="1" applyBorder="1" applyAlignment="1">
      <alignment horizontal="left" vertical="center" wrapText="1"/>
    </xf>
    <xf numFmtId="0" fontId="6" fillId="3" borderId="20" xfId="0" applyFont="1" applyFill="1" applyBorder="1" applyAlignment="1">
      <alignment vertical="center"/>
    </xf>
    <xf numFmtId="0" fontId="0" fillId="3" borderId="0" xfId="0" applyFill="1" applyAlignment="1">
      <alignment horizontal="left" vertical="top"/>
    </xf>
    <xf numFmtId="0" fontId="38" fillId="2" borderId="1" xfId="0" applyFont="1" applyFill="1" applyBorder="1" applyAlignment="1">
      <alignment vertical="top" wrapText="1"/>
    </xf>
    <xf numFmtId="0" fontId="3" fillId="2" borderId="2" xfId="0" applyFont="1" applyFill="1" applyBorder="1" applyAlignment="1">
      <alignment vertical="top"/>
    </xf>
    <xf numFmtId="0" fontId="3" fillId="2" borderId="3" xfId="0" applyFont="1" applyFill="1" applyBorder="1" applyAlignment="1">
      <alignment vertical="top"/>
    </xf>
    <xf numFmtId="0" fontId="15" fillId="3" borderId="6"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 fillId="20" borderId="6" xfId="0" applyFont="1" applyFill="1" applyBorder="1" applyAlignment="1">
      <alignment horizontal="left" vertical="center" wrapText="1"/>
    </xf>
    <xf numFmtId="0" fontId="1" fillId="20" borderId="5" xfId="0" applyFont="1" applyFill="1" applyBorder="1" applyAlignment="1">
      <alignment horizontal="left" vertical="center" wrapText="1"/>
    </xf>
    <xf numFmtId="0" fontId="1" fillId="20" borderId="7" xfId="0" applyFont="1" applyFill="1" applyBorder="1" applyAlignment="1">
      <alignment horizontal="left" vertical="center" wrapText="1"/>
    </xf>
    <xf numFmtId="0" fontId="4" fillId="4" borderId="6" xfId="0" applyFont="1" applyFill="1" applyBorder="1" applyAlignment="1">
      <alignment horizontal="left"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0" fillId="2" borderId="1" xfId="0" applyFont="1" applyFill="1" applyBorder="1" applyAlignment="1">
      <alignment horizontal="left" vertical="center" wrapText="1"/>
    </xf>
    <xf numFmtId="0" fontId="40" fillId="0" borderId="2" xfId="0" applyFont="1" applyBorder="1" applyAlignment="1">
      <alignment horizontal="left" vertical="center"/>
    </xf>
    <xf numFmtId="0" fontId="40" fillId="0" borderId="3" xfId="0" applyFont="1" applyBorder="1" applyAlignment="1">
      <alignment horizontal="left" vertical="center"/>
    </xf>
    <xf numFmtId="0" fontId="0" fillId="6" borderId="6" xfId="0" applyFill="1" applyBorder="1" applyAlignment="1">
      <alignment horizontal="left"/>
    </xf>
    <xf numFmtId="0" fontId="0" fillId="6" borderId="5" xfId="0" applyFill="1" applyBorder="1" applyAlignment="1">
      <alignment horizontal="left"/>
    </xf>
    <xf numFmtId="0" fontId="0" fillId="6" borderId="7" xfId="0" applyFill="1" applyBorder="1" applyAlignment="1">
      <alignment horizontal="left"/>
    </xf>
    <xf numFmtId="0" fontId="24" fillId="7" borderId="23" xfId="0" applyFont="1" applyFill="1" applyBorder="1" applyAlignment="1">
      <alignment horizontal="left"/>
    </xf>
    <xf numFmtId="0" fontId="24" fillId="7" borderId="24" xfId="0" applyFont="1" applyFill="1" applyBorder="1" applyAlignment="1">
      <alignment horizontal="left"/>
    </xf>
    <xf numFmtId="0" fontId="24" fillId="7" borderId="25" xfId="0" applyFont="1" applyFill="1" applyBorder="1" applyAlignment="1">
      <alignment horizontal="left"/>
    </xf>
    <xf numFmtId="0" fontId="24" fillId="8" borderId="23" xfId="0" applyFont="1" applyFill="1" applyBorder="1" applyAlignment="1">
      <alignment horizontal="left"/>
    </xf>
    <xf numFmtId="0" fontId="24" fillId="8" borderId="24" xfId="0" applyFont="1" applyFill="1" applyBorder="1" applyAlignment="1">
      <alignment horizontal="left"/>
    </xf>
    <xf numFmtId="0" fontId="24" fillId="8" borderId="25" xfId="0" applyFont="1" applyFill="1" applyBorder="1" applyAlignment="1">
      <alignment horizontal="left"/>
    </xf>
    <xf numFmtId="0" fontId="0" fillId="2" borderId="10" xfId="0" applyFill="1" applyBorder="1" applyAlignment="1">
      <alignment horizontal="left" vertical="top" wrapText="1"/>
    </xf>
    <xf numFmtId="0" fontId="0" fillId="2" borderId="21" xfId="0" applyFill="1" applyBorder="1" applyAlignment="1">
      <alignment horizontal="left" vertical="top" wrapText="1"/>
    </xf>
    <xf numFmtId="0" fontId="0" fillId="2" borderId="9" xfId="0" applyFill="1" applyBorder="1" applyAlignment="1">
      <alignment horizontal="left" vertical="top" wrapText="1"/>
    </xf>
    <xf numFmtId="0" fontId="32" fillId="15" borderId="56" xfId="0" applyFont="1" applyFill="1" applyBorder="1" applyAlignment="1">
      <alignment horizontal="center" vertical="center" wrapText="1"/>
    </xf>
    <xf numFmtId="0" fontId="32" fillId="15" borderId="55" xfId="0" applyFont="1" applyFill="1" applyBorder="1" applyAlignment="1">
      <alignment horizontal="center" vertical="center" wrapText="1"/>
    </xf>
    <xf numFmtId="0" fontId="0" fillId="3" borderId="26" xfId="0" applyFill="1" applyBorder="1" applyAlignment="1">
      <alignment horizontal="left" vertical="center" wrapText="1"/>
    </xf>
    <xf numFmtId="0" fontId="0" fillId="3" borderId="57" xfId="0" applyFill="1" applyBorder="1" applyAlignment="1">
      <alignment horizontal="left" vertical="center" wrapText="1"/>
    </xf>
    <xf numFmtId="0" fontId="0" fillId="3" borderId="26" xfId="0" quotePrefix="1" applyFill="1" applyBorder="1" applyAlignment="1">
      <alignment horizontal="left" vertical="center" wrapText="1"/>
    </xf>
    <xf numFmtId="0" fontId="8" fillId="3" borderId="26" xfId="0" quotePrefix="1" applyFont="1" applyFill="1" applyBorder="1" applyAlignment="1">
      <alignment horizontal="left" vertical="center" wrapText="1"/>
    </xf>
    <xf numFmtId="0" fontId="8" fillId="3" borderId="57" xfId="0" applyFont="1" applyFill="1" applyBorder="1" applyAlignment="1">
      <alignment horizontal="left" vertical="center" wrapText="1"/>
    </xf>
    <xf numFmtId="0" fontId="0" fillId="6" borderId="26" xfId="0" applyFill="1" applyBorder="1" applyAlignment="1">
      <alignment horizontal="center"/>
    </xf>
    <xf numFmtId="0" fontId="0" fillId="6" borderId="27" xfId="0" applyFill="1" applyBorder="1" applyAlignment="1">
      <alignment horizontal="center"/>
    </xf>
    <xf numFmtId="0" fontId="0" fillId="9" borderId="26" xfId="0" applyFill="1" applyBorder="1" applyAlignment="1">
      <alignment horizontal="center"/>
    </xf>
    <xf numFmtId="0" fontId="0" fillId="9" borderId="28" xfId="0" applyFill="1" applyBorder="1" applyAlignment="1">
      <alignment horizontal="center"/>
    </xf>
    <xf numFmtId="0" fontId="0" fillId="2" borderId="26" xfId="0" applyFill="1" applyBorder="1" applyAlignment="1">
      <alignment horizontal="center"/>
    </xf>
    <xf numFmtId="0" fontId="0" fillId="2" borderId="28" xfId="0" applyFill="1" applyBorder="1" applyAlignment="1">
      <alignment horizontal="center"/>
    </xf>
    <xf numFmtId="0" fontId="0" fillId="10" borderId="27" xfId="0" applyFill="1" applyBorder="1" applyAlignment="1">
      <alignment horizontal="center"/>
    </xf>
    <xf numFmtId="0" fontId="0" fillId="10" borderId="28" xfId="0" applyFill="1" applyBorder="1" applyAlignment="1">
      <alignment horizontal="center"/>
    </xf>
    <xf numFmtId="0" fontId="27" fillId="4" borderId="4" xfId="0" applyFont="1" applyFill="1" applyBorder="1" applyAlignment="1">
      <alignment vertical="center" wrapText="1"/>
    </xf>
    <xf numFmtId="0" fontId="12" fillId="3" borderId="0" xfId="0" applyFont="1" applyFill="1" applyAlignment="1">
      <alignment horizontal="center" vertical="top" wrapText="1"/>
    </xf>
    <xf numFmtId="0" fontId="1" fillId="2" borderId="6"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7" xfId="0" applyFont="1" applyFill="1" applyBorder="1" applyAlignment="1">
      <alignment horizontal="left" vertical="top" wrapText="1"/>
    </xf>
    <xf numFmtId="0" fontId="27" fillId="4" borderId="6" xfId="0" applyFont="1" applyFill="1" applyBorder="1" applyAlignment="1">
      <alignment vertical="center" wrapText="1"/>
    </xf>
    <xf numFmtId="0" fontId="27" fillId="4" borderId="5" xfId="0" applyFont="1" applyFill="1" applyBorder="1" applyAlignment="1">
      <alignment vertical="center" wrapText="1"/>
    </xf>
    <xf numFmtId="0" fontId="1" fillId="4" borderId="5" xfId="0" applyFont="1" applyFill="1" applyBorder="1" applyAlignment="1">
      <alignment vertical="center" wrapText="1"/>
    </xf>
    <xf numFmtId="0" fontId="1" fillId="4" borderId="7" xfId="0" applyFont="1" applyFill="1" applyBorder="1" applyAlignment="1">
      <alignment vertical="center" wrapText="1"/>
    </xf>
    <xf numFmtId="0" fontId="35" fillId="16" borderId="19" xfId="0" applyFont="1" applyFill="1" applyBorder="1" applyAlignment="1">
      <alignment horizontal="left"/>
    </xf>
    <xf numFmtId="0" fontId="35" fillId="16" borderId="10" xfId="0" applyFont="1" applyFill="1" applyBorder="1" applyAlignment="1">
      <alignment horizontal="left"/>
    </xf>
    <xf numFmtId="0" fontId="35" fillId="16" borderId="20" xfId="0" applyFont="1" applyFill="1" applyBorder="1" applyAlignment="1">
      <alignment horizontal="left"/>
    </xf>
    <xf numFmtId="0" fontId="35" fillId="16" borderId="9" xfId="0" applyFont="1" applyFill="1" applyBorder="1" applyAlignment="1">
      <alignment horizontal="left"/>
    </xf>
    <xf numFmtId="0" fontId="39"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2" borderId="19" xfId="0" applyFill="1" applyBorder="1" applyAlignment="1"/>
    <xf numFmtId="0" fontId="0" fillId="2" borderId="10" xfId="0" applyFill="1" applyBorder="1" applyAlignment="1"/>
    <xf numFmtId="0" fontId="0" fillId="2" borderId="20" xfId="0" applyFill="1" applyBorder="1" applyAlignment="1"/>
    <xf numFmtId="0" fontId="0" fillId="2" borderId="9" xfId="0" applyFill="1" applyBorder="1" applyAlignment="1"/>
    <xf numFmtId="0" fontId="40" fillId="3" borderId="20" xfId="0" applyFont="1" applyFill="1" applyBorder="1" applyAlignment="1"/>
  </cellXfs>
  <cellStyles count="11">
    <cellStyle name="20% - Accent1" xfId="9" builtinId="30"/>
    <cellStyle name="Comma" xfId="5" builtinId="3"/>
    <cellStyle name="Comma 2" xfId="3" xr:uid="{00000000-0005-0000-0000-000002000000}"/>
    <cellStyle name="Comma 2 2" xfId="8" xr:uid="{00000000-0005-0000-0000-000003000000}"/>
    <cellStyle name="Comma 3" xfId="4" xr:uid="{00000000-0005-0000-0000-000004000000}"/>
    <cellStyle name="Comma 4" xfId="7" xr:uid="{00000000-0005-0000-0000-000005000000}"/>
    <cellStyle name="Hyperlink" xfId="10" builtinId="8"/>
    <cellStyle name="Normal" xfId="0" builtinId="0"/>
    <cellStyle name="Normal 2" xfId="1" xr:uid="{00000000-0005-0000-0000-000008000000}"/>
    <cellStyle name="Per cent" xfId="6" builtinId="5"/>
    <cellStyle name="Percent 2" xfId="2" xr:uid="{00000000-0005-0000-0000-00000A000000}"/>
  </cellStyles>
  <dxfs count="2">
    <dxf>
      <font>
        <color auto="1"/>
      </font>
      <fill>
        <patternFill>
          <bgColor rgb="FF92D050"/>
        </patternFill>
      </fill>
    </dxf>
    <dxf>
      <fill>
        <patternFill>
          <bgColor rgb="FFFF0000"/>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16</xdr:col>
      <xdr:colOff>602588</xdr:colOff>
      <xdr:row>23</xdr:row>
      <xdr:rowOff>169889</xdr:rowOff>
    </xdr:from>
    <xdr:to>
      <xdr:col>19</xdr:col>
      <xdr:colOff>11205</xdr:colOff>
      <xdr:row>28</xdr:row>
      <xdr:rowOff>145676</xdr:rowOff>
    </xdr:to>
    <xdr:sp macro="" textlink="">
      <xdr:nvSpPr>
        <xdr:cNvPr id="6" name="Rectangle 5">
          <a:extLst>
            <a:ext uri="{FF2B5EF4-FFF2-40B4-BE49-F238E27FC236}">
              <a16:creationId xmlns:a16="http://schemas.microsoft.com/office/drawing/2014/main" id="{00000000-0008-0000-0100-000006000000}"/>
            </a:ext>
          </a:extLst>
        </xdr:cNvPr>
        <xdr:cNvSpPr/>
      </xdr:nvSpPr>
      <xdr:spPr>
        <a:xfrm>
          <a:off x="10284470" y="8607918"/>
          <a:ext cx="3386706" cy="928287"/>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a:solidFill>
                <a:srgbClr val="FF0000"/>
              </a:solidFill>
            </a:rPr>
            <a:t>RED</a:t>
          </a:r>
          <a:r>
            <a:rPr lang="en-GB" sz="1100"/>
            <a:t> boxes are</a:t>
          </a:r>
          <a:r>
            <a:rPr lang="en-GB" sz="1100" baseline="0"/>
            <a:t> </a:t>
          </a:r>
          <a:r>
            <a:rPr lang="en-GB" sz="1100"/>
            <a:t>data</a:t>
          </a:r>
          <a:r>
            <a:rPr lang="en-GB" sz="1100" baseline="0"/>
            <a:t> worksheets that a </a:t>
          </a:r>
          <a:r>
            <a:rPr lang="en-GB" sz="1100" b="1" baseline="0"/>
            <a:t>contractor</a:t>
          </a:r>
          <a:r>
            <a:rPr lang="en-GB" sz="1100" baseline="0"/>
            <a:t> is required to complete</a:t>
          </a:r>
          <a:endParaRPr lang="en-GB" sz="1100"/>
        </a:p>
      </xdr:txBody>
    </xdr:sp>
    <xdr:clientData/>
  </xdr:twoCellAnchor>
  <xdr:twoCellAnchor>
    <xdr:from>
      <xdr:col>16</xdr:col>
      <xdr:colOff>207817</xdr:colOff>
      <xdr:row>6</xdr:row>
      <xdr:rowOff>163656</xdr:rowOff>
    </xdr:from>
    <xdr:to>
      <xdr:col>22</xdr:col>
      <xdr:colOff>1733</xdr:colOff>
      <xdr:row>38</xdr:row>
      <xdr:rowOff>0</xdr:rowOff>
    </xdr:to>
    <xdr:sp macro="" textlink="">
      <xdr:nvSpPr>
        <xdr:cNvPr id="30" name="Rounded Rectangle 29">
          <a:extLst>
            <a:ext uri="{FF2B5EF4-FFF2-40B4-BE49-F238E27FC236}">
              <a16:creationId xmlns:a16="http://schemas.microsoft.com/office/drawing/2014/main" id="{00000000-0008-0000-0100-00001E000000}"/>
            </a:ext>
          </a:extLst>
        </xdr:cNvPr>
        <xdr:cNvSpPr/>
      </xdr:nvSpPr>
      <xdr:spPr>
        <a:xfrm>
          <a:off x="9905999" y="5341792"/>
          <a:ext cx="5595507" cy="5949663"/>
        </a:xfrm>
        <a:prstGeom prst="roundRect">
          <a:avLst>
            <a:gd name="adj" fmla="val 2489"/>
          </a:avLst>
        </a:prstGeom>
        <a:noFill/>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endParaRPr lang="en-GB"/>
        </a:p>
      </xdr:txBody>
    </xdr:sp>
    <xdr:clientData/>
  </xdr:twoCellAnchor>
  <xdr:twoCellAnchor>
    <xdr:from>
      <xdr:col>12</xdr:col>
      <xdr:colOff>385234</xdr:colOff>
      <xdr:row>7</xdr:row>
      <xdr:rowOff>49402</xdr:rowOff>
    </xdr:from>
    <xdr:to>
      <xdr:col>22</xdr:col>
      <xdr:colOff>406400</xdr:colOff>
      <xdr:row>8</xdr:row>
      <xdr:rowOff>116480</xdr:rowOff>
    </xdr:to>
    <xdr:sp macro="" textlink="">
      <xdr:nvSpPr>
        <xdr:cNvPr id="31" name="TextBox 16">
          <a:extLst>
            <a:ext uri="{FF2B5EF4-FFF2-40B4-BE49-F238E27FC236}">
              <a16:creationId xmlns:a16="http://schemas.microsoft.com/office/drawing/2014/main" id="{00000000-0008-0000-0100-00001F000000}"/>
            </a:ext>
          </a:extLst>
        </xdr:cNvPr>
        <xdr:cNvSpPr txBox="1"/>
      </xdr:nvSpPr>
      <xdr:spPr>
        <a:xfrm>
          <a:off x="7786159" y="7116952"/>
          <a:ext cx="7822141" cy="257578"/>
        </a:xfrm>
        <a:prstGeom prst="rect">
          <a:avLst/>
        </a:prstGeom>
        <a:noFill/>
      </xdr:spPr>
      <xdr:txBody>
        <a:bodyPr wrap="square" rtlCol="0">
          <a:no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n-GB" sz="1200" i="1" u="sng">
              <a:solidFill>
                <a:srgbClr val="FF0000"/>
              </a:solidFill>
            </a:rPr>
            <a:t>Key</a:t>
          </a:r>
        </a:p>
      </xdr:txBody>
    </xdr:sp>
    <xdr:clientData/>
  </xdr:twoCellAnchor>
  <xdr:twoCellAnchor>
    <xdr:from>
      <xdr:col>0</xdr:col>
      <xdr:colOff>9525</xdr:colOff>
      <xdr:row>30</xdr:row>
      <xdr:rowOff>28576</xdr:rowOff>
    </xdr:from>
    <xdr:to>
      <xdr:col>15</xdr:col>
      <xdr:colOff>0</xdr:colOff>
      <xdr:row>38</xdr:row>
      <xdr:rowOff>0</xdr:rowOff>
    </xdr:to>
    <xdr:sp macro="" textlink="">
      <xdr:nvSpPr>
        <xdr:cNvPr id="59" name="Rounded Rectangle 58">
          <a:extLst>
            <a:ext uri="{FF2B5EF4-FFF2-40B4-BE49-F238E27FC236}">
              <a16:creationId xmlns:a16="http://schemas.microsoft.com/office/drawing/2014/main" id="{00000000-0008-0000-0100-00003B000000}"/>
            </a:ext>
          </a:extLst>
        </xdr:cNvPr>
        <xdr:cNvSpPr/>
      </xdr:nvSpPr>
      <xdr:spPr>
        <a:xfrm>
          <a:off x="9525" y="9800105"/>
          <a:ext cx="9067240" cy="1495424"/>
        </a:xfrm>
        <a:prstGeom prst="roundRect">
          <a:avLst>
            <a:gd name="adj" fmla="val 2489"/>
          </a:avLst>
        </a:prstGeom>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endParaRPr lang="en-GB"/>
        </a:p>
      </xdr:txBody>
    </xdr:sp>
    <xdr:clientData/>
  </xdr:twoCellAnchor>
  <xdr:twoCellAnchor>
    <xdr:from>
      <xdr:col>2</xdr:col>
      <xdr:colOff>287110</xdr:colOff>
      <xdr:row>33</xdr:row>
      <xdr:rowOff>89646</xdr:rowOff>
    </xdr:from>
    <xdr:to>
      <xdr:col>4</xdr:col>
      <xdr:colOff>204106</xdr:colOff>
      <xdr:row>37</xdr:row>
      <xdr:rowOff>56029</xdr:rowOff>
    </xdr:to>
    <xdr:sp macro="" textlink="">
      <xdr:nvSpPr>
        <xdr:cNvPr id="38" name="Rectangle 37">
          <a:extLst>
            <a:ext uri="{FF2B5EF4-FFF2-40B4-BE49-F238E27FC236}">
              <a16:creationId xmlns:a16="http://schemas.microsoft.com/office/drawing/2014/main" id="{00000000-0008-0000-0100-000026000000}"/>
            </a:ext>
          </a:extLst>
        </xdr:cNvPr>
        <xdr:cNvSpPr/>
      </xdr:nvSpPr>
      <xdr:spPr>
        <a:xfrm>
          <a:off x="1497345" y="10432675"/>
          <a:ext cx="1127232" cy="728383"/>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3.1</a:t>
          </a:r>
          <a:r>
            <a:rPr lang="en-GB" sz="1100" b="0">
              <a:solidFill>
                <a:sysClr val="windowText" lastClr="000000"/>
              </a:solidFill>
            </a:rPr>
            <a:t> </a:t>
          </a:r>
        </a:p>
        <a:p>
          <a:pPr algn="ctr"/>
          <a:r>
            <a:rPr lang="en-GB" sz="1100" b="0">
              <a:solidFill>
                <a:sysClr val="windowText" lastClr="000000"/>
              </a:solidFill>
            </a:rPr>
            <a:t>Recovery Rates</a:t>
          </a:r>
        </a:p>
        <a:p>
          <a:pPr algn="ctr"/>
          <a:r>
            <a:rPr lang="en-GB" sz="1100" b="0">
              <a:solidFill>
                <a:sysClr val="windowText" lastClr="000000"/>
              </a:solidFill>
            </a:rPr>
            <a:t> </a:t>
          </a:r>
        </a:p>
      </xdr:txBody>
    </xdr:sp>
    <xdr:clientData/>
  </xdr:twoCellAnchor>
  <xdr:twoCellAnchor>
    <xdr:from>
      <xdr:col>8</xdr:col>
      <xdr:colOff>273502</xdr:colOff>
      <xdr:row>33</xdr:row>
      <xdr:rowOff>67236</xdr:rowOff>
    </xdr:from>
    <xdr:to>
      <xdr:col>9</xdr:col>
      <xdr:colOff>571500</xdr:colOff>
      <xdr:row>37</xdr:row>
      <xdr:rowOff>28940</xdr:rowOff>
    </xdr:to>
    <xdr:sp macro="" textlink="">
      <xdr:nvSpPr>
        <xdr:cNvPr id="40" name="Rectangle 39">
          <a:extLst>
            <a:ext uri="{FF2B5EF4-FFF2-40B4-BE49-F238E27FC236}">
              <a16:creationId xmlns:a16="http://schemas.microsoft.com/office/drawing/2014/main" id="{00000000-0008-0000-0100-000028000000}"/>
            </a:ext>
          </a:extLst>
        </xdr:cNvPr>
        <xdr:cNvSpPr/>
      </xdr:nvSpPr>
      <xdr:spPr>
        <a:xfrm>
          <a:off x="5114443" y="10410265"/>
          <a:ext cx="903116" cy="723704"/>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5.1</a:t>
          </a:r>
          <a:r>
            <a:rPr lang="en-GB" sz="1100" b="0">
              <a:solidFill>
                <a:sysClr val="windowText" lastClr="000000"/>
              </a:solidFill>
            </a:rPr>
            <a:t> </a:t>
          </a:r>
        </a:p>
        <a:p>
          <a:pPr algn="ctr"/>
          <a:r>
            <a:rPr lang="en-GB" sz="1100" b="0">
              <a:solidFill>
                <a:sysClr val="windowText" lastClr="000000"/>
              </a:solidFill>
            </a:rPr>
            <a:t>POCO Adjustment </a:t>
          </a:r>
        </a:p>
      </xdr:txBody>
    </xdr:sp>
    <xdr:clientData/>
  </xdr:twoCellAnchor>
  <xdr:twoCellAnchor>
    <xdr:from>
      <xdr:col>13</xdr:col>
      <xdr:colOff>163286</xdr:colOff>
      <xdr:row>33</xdr:row>
      <xdr:rowOff>61192</xdr:rowOff>
    </xdr:from>
    <xdr:to>
      <xdr:col>14</xdr:col>
      <xdr:colOff>439286</xdr:colOff>
      <xdr:row>37</xdr:row>
      <xdr:rowOff>47992</xdr:rowOff>
    </xdr:to>
    <xdr:sp macro="" textlink="">
      <xdr:nvSpPr>
        <xdr:cNvPr id="41" name="Rectangle 40">
          <a:extLst>
            <a:ext uri="{FF2B5EF4-FFF2-40B4-BE49-F238E27FC236}">
              <a16:creationId xmlns:a16="http://schemas.microsoft.com/office/drawing/2014/main" id="{00000000-0008-0000-0100-000029000000}"/>
            </a:ext>
          </a:extLst>
        </xdr:cNvPr>
        <xdr:cNvSpPr/>
      </xdr:nvSpPr>
      <xdr:spPr>
        <a:xfrm>
          <a:off x="8123465" y="10416228"/>
          <a:ext cx="888321" cy="748800"/>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7.1</a:t>
          </a:r>
          <a:r>
            <a:rPr lang="en-GB" sz="1100" b="0">
              <a:solidFill>
                <a:sysClr val="windowText" lastClr="000000"/>
              </a:solidFill>
            </a:rPr>
            <a:t>           CSA </a:t>
          </a:r>
          <a:r>
            <a:rPr lang="en-GB" sz="1100" b="0" baseline="0">
              <a:solidFill>
                <a:sysClr val="windowText" lastClr="000000"/>
              </a:solidFill>
            </a:rPr>
            <a:t> </a:t>
          </a:r>
          <a:endParaRPr lang="en-GB" sz="1100" b="0">
            <a:solidFill>
              <a:sysClr val="windowText" lastClr="000000"/>
            </a:solidFill>
          </a:endParaRPr>
        </a:p>
      </xdr:txBody>
    </xdr:sp>
    <xdr:clientData/>
  </xdr:twoCellAnchor>
  <xdr:twoCellAnchor>
    <xdr:from>
      <xdr:col>0</xdr:col>
      <xdr:colOff>122463</xdr:colOff>
      <xdr:row>33</xdr:row>
      <xdr:rowOff>78442</xdr:rowOff>
    </xdr:from>
    <xdr:to>
      <xdr:col>2</xdr:col>
      <xdr:colOff>40820</xdr:colOff>
      <xdr:row>37</xdr:row>
      <xdr:rowOff>56030</xdr:rowOff>
    </xdr:to>
    <xdr:sp macro="" textlink="">
      <xdr:nvSpPr>
        <xdr:cNvPr id="37" name="Rectangle 36">
          <a:extLst>
            <a:ext uri="{FF2B5EF4-FFF2-40B4-BE49-F238E27FC236}">
              <a16:creationId xmlns:a16="http://schemas.microsoft.com/office/drawing/2014/main" id="{00000000-0008-0000-0100-000025000000}"/>
            </a:ext>
          </a:extLst>
        </xdr:cNvPr>
        <xdr:cNvSpPr/>
      </xdr:nvSpPr>
      <xdr:spPr>
        <a:xfrm>
          <a:off x="122463" y="10421471"/>
          <a:ext cx="1128592" cy="739588"/>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2.1</a:t>
          </a:r>
          <a:r>
            <a:rPr lang="en-GB" sz="1100" b="0">
              <a:solidFill>
                <a:sysClr val="windowText" lastClr="000000"/>
              </a:solidFill>
            </a:rPr>
            <a:t> </a:t>
          </a:r>
        </a:p>
        <a:p>
          <a:pPr algn="ctr"/>
          <a:r>
            <a:rPr lang="en-GB" sz="1100" b="0">
              <a:solidFill>
                <a:sysClr val="windowText" lastClr="000000"/>
              </a:solidFill>
            </a:rPr>
            <a:t>Allowable Costs</a:t>
          </a:r>
        </a:p>
        <a:p>
          <a:pPr algn="ctr"/>
          <a:r>
            <a:rPr lang="en-GB" sz="1100" b="0">
              <a:solidFill>
                <a:sysClr val="windowText" lastClr="000000"/>
              </a:solidFill>
            </a:rPr>
            <a:t> </a:t>
          </a:r>
        </a:p>
      </xdr:txBody>
    </xdr:sp>
    <xdr:clientData/>
  </xdr:twoCellAnchor>
  <xdr:twoCellAnchor>
    <xdr:from>
      <xdr:col>4</xdr:col>
      <xdr:colOff>381000</xdr:colOff>
      <xdr:row>33</xdr:row>
      <xdr:rowOff>78442</xdr:rowOff>
    </xdr:from>
    <xdr:to>
      <xdr:col>6</xdr:col>
      <xdr:colOff>204106</xdr:colOff>
      <xdr:row>37</xdr:row>
      <xdr:rowOff>44824</xdr:rowOff>
    </xdr:to>
    <xdr:sp macro="" textlink="">
      <xdr:nvSpPr>
        <xdr:cNvPr id="33" name="Rectangle 32">
          <a:extLst>
            <a:ext uri="{FF2B5EF4-FFF2-40B4-BE49-F238E27FC236}">
              <a16:creationId xmlns:a16="http://schemas.microsoft.com/office/drawing/2014/main" id="{00000000-0008-0000-0100-000021000000}"/>
            </a:ext>
          </a:extLst>
        </xdr:cNvPr>
        <xdr:cNvSpPr/>
      </xdr:nvSpPr>
      <xdr:spPr>
        <a:xfrm>
          <a:off x="2801471" y="10421471"/>
          <a:ext cx="1033341" cy="728382"/>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1.1</a:t>
          </a:r>
        </a:p>
        <a:p>
          <a:pPr algn="ctr"/>
          <a:r>
            <a:rPr lang="en-GB" sz="1100" b="0">
              <a:solidFill>
                <a:sysClr val="windowText" lastClr="000000"/>
              </a:solidFill>
            </a:rPr>
            <a:t> Summary</a:t>
          </a:r>
        </a:p>
        <a:p>
          <a:pPr algn="ctr"/>
          <a:r>
            <a:rPr lang="en-GB" sz="1100" b="0">
              <a:solidFill>
                <a:sysClr val="windowText" lastClr="000000"/>
              </a:solidFill>
            </a:rPr>
            <a:t> </a:t>
          </a:r>
        </a:p>
      </xdr:txBody>
    </xdr:sp>
    <xdr:clientData/>
  </xdr:twoCellAnchor>
  <xdr:twoCellAnchor>
    <xdr:from>
      <xdr:col>0</xdr:col>
      <xdr:colOff>0</xdr:colOff>
      <xdr:row>7</xdr:row>
      <xdr:rowOff>0</xdr:rowOff>
    </xdr:from>
    <xdr:to>
      <xdr:col>14</xdr:col>
      <xdr:colOff>597647</xdr:colOff>
      <xdr:row>29</xdr:row>
      <xdr:rowOff>115421</xdr:rowOff>
    </xdr:to>
    <xdr:sp macro="" textlink="">
      <xdr:nvSpPr>
        <xdr:cNvPr id="79" name="Rounded Rectangle 78">
          <a:extLst>
            <a:ext uri="{FF2B5EF4-FFF2-40B4-BE49-F238E27FC236}">
              <a16:creationId xmlns:a16="http://schemas.microsoft.com/office/drawing/2014/main" id="{00000000-0008-0000-0100-00004F000000}"/>
            </a:ext>
          </a:extLst>
        </xdr:cNvPr>
        <xdr:cNvSpPr/>
      </xdr:nvSpPr>
      <xdr:spPr>
        <a:xfrm>
          <a:off x="0" y="5367618"/>
          <a:ext cx="9069294" cy="4328832"/>
        </a:xfrm>
        <a:prstGeom prst="roundRect">
          <a:avLst>
            <a:gd name="adj" fmla="val 2489"/>
          </a:avLst>
        </a:prstGeom>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endParaRPr lang="en-GB"/>
        </a:p>
      </xdr:txBody>
    </xdr:sp>
    <xdr:clientData/>
  </xdr:twoCellAnchor>
  <xdr:twoCellAnchor>
    <xdr:from>
      <xdr:col>1</xdr:col>
      <xdr:colOff>314425</xdr:colOff>
      <xdr:row>14</xdr:row>
      <xdr:rowOff>55844</xdr:rowOff>
    </xdr:from>
    <xdr:to>
      <xdr:col>3</xdr:col>
      <xdr:colOff>18713</xdr:colOff>
      <xdr:row>17</xdr:row>
      <xdr:rowOff>36479</xdr:rowOff>
    </xdr:to>
    <xdr:sp macro="" textlink="">
      <xdr:nvSpPr>
        <xdr:cNvPr id="81" name="Rectangle 80">
          <a:extLst>
            <a:ext uri="{FF2B5EF4-FFF2-40B4-BE49-F238E27FC236}">
              <a16:creationId xmlns:a16="http://schemas.microsoft.com/office/drawing/2014/main" id="{00000000-0008-0000-0100-000051000000}"/>
            </a:ext>
          </a:extLst>
        </xdr:cNvPr>
        <xdr:cNvSpPr/>
      </xdr:nvSpPr>
      <xdr:spPr>
        <a:xfrm>
          <a:off x="919543" y="6768168"/>
          <a:ext cx="914523" cy="552135"/>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a:t>Allowable Cost</a:t>
          </a:r>
          <a:r>
            <a:rPr lang="en-GB" sz="1000" baseline="0"/>
            <a:t>s</a:t>
          </a:r>
          <a:endParaRPr lang="en-GB" sz="1000"/>
        </a:p>
      </xdr:txBody>
    </xdr:sp>
    <xdr:clientData/>
  </xdr:twoCellAnchor>
  <xdr:twoCellAnchor>
    <xdr:from>
      <xdr:col>3</xdr:col>
      <xdr:colOff>313325</xdr:colOff>
      <xdr:row>9</xdr:row>
      <xdr:rowOff>20804</xdr:rowOff>
    </xdr:from>
    <xdr:to>
      <xdr:col>5</xdr:col>
      <xdr:colOff>351424</xdr:colOff>
      <xdr:row>12</xdr:row>
      <xdr:rowOff>12960</xdr:rowOff>
    </xdr:to>
    <xdr:sp macro="" textlink="">
      <xdr:nvSpPr>
        <xdr:cNvPr id="82" name="Rectangle 81">
          <a:extLst>
            <a:ext uri="{FF2B5EF4-FFF2-40B4-BE49-F238E27FC236}">
              <a16:creationId xmlns:a16="http://schemas.microsoft.com/office/drawing/2014/main" id="{00000000-0008-0000-0100-000052000000}"/>
            </a:ext>
          </a:extLst>
        </xdr:cNvPr>
        <xdr:cNvSpPr/>
      </xdr:nvSpPr>
      <xdr:spPr>
        <a:xfrm>
          <a:off x="2150289" y="5790233"/>
          <a:ext cx="1262742" cy="563656"/>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b="1"/>
            <a:t>DB1</a:t>
          </a:r>
          <a:r>
            <a:rPr lang="en-GB"/>
            <a:t>. QDC-QSC Price Summary</a:t>
          </a:r>
          <a:endParaRPr lang="en-GB" sz="1100"/>
        </a:p>
      </xdr:txBody>
    </xdr:sp>
    <xdr:clientData/>
  </xdr:twoCellAnchor>
  <xdr:twoCellAnchor>
    <xdr:from>
      <xdr:col>8</xdr:col>
      <xdr:colOff>259055</xdr:colOff>
      <xdr:row>19</xdr:row>
      <xdr:rowOff>83164</xdr:rowOff>
    </xdr:from>
    <xdr:to>
      <xdr:col>9</xdr:col>
      <xdr:colOff>572943</xdr:colOff>
      <xdr:row>22</xdr:row>
      <xdr:rowOff>105206</xdr:rowOff>
    </xdr:to>
    <xdr:sp macro="" textlink="">
      <xdr:nvSpPr>
        <xdr:cNvPr id="83" name="Rectangle 82">
          <a:extLst>
            <a:ext uri="{FF2B5EF4-FFF2-40B4-BE49-F238E27FC236}">
              <a16:creationId xmlns:a16="http://schemas.microsoft.com/office/drawing/2014/main" id="{00000000-0008-0000-0100-000053000000}"/>
            </a:ext>
          </a:extLst>
        </xdr:cNvPr>
        <xdr:cNvSpPr/>
      </xdr:nvSpPr>
      <xdr:spPr>
        <a:xfrm>
          <a:off x="5099996" y="7759193"/>
          <a:ext cx="919006" cy="593542"/>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3:</a:t>
          </a:r>
          <a:r>
            <a:rPr lang="en-GB" sz="1000"/>
            <a:t> </a:t>
          </a:r>
        </a:p>
        <a:p>
          <a:pPr algn="ctr"/>
          <a:r>
            <a:rPr lang="en-GB" sz="1000"/>
            <a:t>POCO</a:t>
          </a:r>
        </a:p>
        <a:p>
          <a:pPr algn="ctr"/>
          <a:r>
            <a:rPr lang="en-GB" sz="1000"/>
            <a:t>Adjustment</a:t>
          </a:r>
        </a:p>
      </xdr:txBody>
    </xdr:sp>
    <xdr:clientData/>
  </xdr:twoCellAnchor>
  <xdr:twoCellAnchor>
    <xdr:from>
      <xdr:col>13</xdr:col>
      <xdr:colOff>156883</xdr:colOff>
      <xdr:row>19</xdr:row>
      <xdr:rowOff>86296</xdr:rowOff>
    </xdr:from>
    <xdr:to>
      <xdr:col>14</xdr:col>
      <xdr:colOff>437933</xdr:colOff>
      <xdr:row>22</xdr:row>
      <xdr:rowOff>99033</xdr:rowOff>
    </xdr:to>
    <xdr:sp macro="" textlink="">
      <xdr:nvSpPr>
        <xdr:cNvPr id="84" name="Rectangle 83">
          <a:extLst>
            <a:ext uri="{FF2B5EF4-FFF2-40B4-BE49-F238E27FC236}">
              <a16:creationId xmlns:a16="http://schemas.microsoft.com/office/drawing/2014/main" id="{00000000-0008-0000-0100-000054000000}"/>
            </a:ext>
          </a:extLst>
        </xdr:cNvPr>
        <xdr:cNvSpPr/>
      </xdr:nvSpPr>
      <xdr:spPr>
        <a:xfrm>
          <a:off x="8023412" y="7762325"/>
          <a:ext cx="886168" cy="584237"/>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6: </a:t>
          </a:r>
        </a:p>
        <a:p>
          <a:pPr algn="ctr"/>
          <a:r>
            <a:rPr lang="en-GB" sz="1000"/>
            <a:t>CSA</a:t>
          </a:r>
        </a:p>
      </xdr:txBody>
    </xdr:sp>
    <xdr:clientData/>
  </xdr:twoCellAnchor>
  <xdr:twoCellAnchor>
    <xdr:from>
      <xdr:col>6</xdr:col>
      <xdr:colOff>499162</xdr:colOff>
      <xdr:row>19</xdr:row>
      <xdr:rowOff>80028</xdr:rowOff>
    </xdr:from>
    <xdr:to>
      <xdr:col>8</xdr:col>
      <xdr:colOff>203450</xdr:colOff>
      <xdr:row>22</xdr:row>
      <xdr:rowOff>104104</xdr:rowOff>
    </xdr:to>
    <xdr:sp macro="" textlink="">
      <xdr:nvSpPr>
        <xdr:cNvPr id="85" name="Rectangle 84">
          <a:extLst>
            <a:ext uri="{FF2B5EF4-FFF2-40B4-BE49-F238E27FC236}">
              <a16:creationId xmlns:a16="http://schemas.microsoft.com/office/drawing/2014/main" id="{00000000-0008-0000-0100-000055000000}"/>
            </a:ext>
          </a:extLst>
        </xdr:cNvPr>
        <xdr:cNvSpPr/>
      </xdr:nvSpPr>
      <xdr:spPr>
        <a:xfrm>
          <a:off x="4129868" y="7756057"/>
          <a:ext cx="914523" cy="595576"/>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2</a:t>
          </a:r>
        </a:p>
        <a:p>
          <a:pPr algn="ctr"/>
          <a:r>
            <a:rPr lang="en-GB" sz="1000"/>
            <a:t>Risk Adjustment:</a:t>
          </a:r>
        </a:p>
      </xdr:txBody>
    </xdr:sp>
    <xdr:clientData/>
  </xdr:twoCellAnchor>
  <xdr:twoCellAnchor>
    <xdr:from>
      <xdr:col>0</xdr:col>
      <xdr:colOff>135910</xdr:colOff>
      <xdr:row>23</xdr:row>
      <xdr:rowOff>153616</xdr:rowOff>
    </xdr:from>
    <xdr:to>
      <xdr:col>2</xdr:col>
      <xdr:colOff>35618</xdr:colOff>
      <xdr:row>28</xdr:row>
      <xdr:rowOff>124947</xdr:rowOff>
    </xdr:to>
    <xdr:sp macro="" textlink="">
      <xdr:nvSpPr>
        <xdr:cNvPr id="86" name="Rectangle 85">
          <a:extLst>
            <a:ext uri="{FF2B5EF4-FFF2-40B4-BE49-F238E27FC236}">
              <a16:creationId xmlns:a16="http://schemas.microsoft.com/office/drawing/2014/main" id="{00000000-0008-0000-0100-000056000000}"/>
            </a:ext>
          </a:extLst>
        </xdr:cNvPr>
        <xdr:cNvSpPr/>
      </xdr:nvSpPr>
      <xdr:spPr>
        <a:xfrm>
          <a:off x="135910" y="8603652"/>
          <a:ext cx="1124351" cy="923831"/>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DB2</a:t>
          </a:r>
          <a:r>
            <a:rPr lang="en-GB" sz="1100"/>
            <a:t>. </a:t>
          </a:r>
        </a:p>
        <a:p>
          <a:pPr algn="ctr"/>
          <a:r>
            <a:rPr lang="en-GB" sz="1100"/>
            <a:t>Allowable Cost</a:t>
          </a:r>
          <a:r>
            <a:rPr lang="en-GB" sz="1100" baseline="0"/>
            <a:t>s Breakdown </a:t>
          </a:r>
          <a:endParaRPr lang="en-GB" sz="1100"/>
        </a:p>
      </xdr:txBody>
    </xdr:sp>
    <xdr:clientData/>
  </xdr:twoCellAnchor>
  <xdr:twoCellAnchor>
    <xdr:from>
      <xdr:col>2</xdr:col>
      <xdr:colOff>300557</xdr:colOff>
      <xdr:row>23</xdr:row>
      <xdr:rowOff>153675</xdr:rowOff>
    </xdr:from>
    <xdr:to>
      <xdr:col>4</xdr:col>
      <xdr:colOff>176893</xdr:colOff>
      <xdr:row>28</xdr:row>
      <xdr:rowOff>115422</xdr:rowOff>
    </xdr:to>
    <xdr:sp macro="" textlink="">
      <xdr:nvSpPr>
        <xdr:cNvPr id="87" name="Rectangle 86">
          <a:extLst>
            <a:ext uri="{FF2B5EF4-FFF2-40B4-BE49-F238E27FC236}">
              <a16:creationId xmlns:a16="http://schemas.microsoft.com/office/drawing/2014/main" id="{00000000-0008-0000-0100-000057000000}"/>
            </a:ext>
          </a:extLst>
        </xdr:cNvPr>
        <xdr:cNvSpPr/>
      </xdr:nvSpPr>
      <xdr:spPr>
        <a:xfrm>
          <a:off x="1525200" y="8603711"/>
          <a:ext cx="1100979" cy="914247"/>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DB3</a:t>
          </a:r>
          <a:r>
            <a:rPr lang="en-GB" sz="1100"/>
            <a:t>. </a:t>
          </a:r>
        </a:p>
        <a:p>
          <a:pPr algn="ctr"/>
          <a:r>
            <a:rPr lang="en-GB" sz="1100"/>
            <a:t>Recovery Rates</a:t>
          </a:r>
        </a:p>
        <a:p>
          <a:pPr algn="ctr"/>
          <a:r>
            <a:rPr lang="en-GB" sz="1100"/>
            <a:t> </a:t>
          </a:r>
        </a:p>
      </xdr:txBody>
    </xdr:sp>
    <xdr:clientData/>
  </xdr:twoCellAnchor>
  <xdr:twoCellAnchor>
    <xdr:from>
      <xdr:col>10</xdr:col>
      <xdr:colOff>9411</xdr:colOff>
      <xdr:row>19</xdr:row>
      <xdr:rowOff>83477</xdr:rowOff>
    </xdr:from>
    <xdr:to>
      <xdr:col>11</xdr:col>
      <xdr:colOff>309291</xdr:colOff>
      <xdr:row>22</xdr:row>
      <xdr:rowOff>105316</xdr:rowOff>
    </xdr:to>
    <xdr:sp macro="" textlink="">
      <xdr:nvSpPr>
        <xdr:cNvPr id="88" name="Rectangle 87">
          <a:extLst>
            <a:ext uri="{FF2B5EF4-FFF2-40B4-BE49-F238E27FC236}">
              <a16:creationId xmlns:a16="http://schemas.microsoft.com/office/drawing/2014/main" id="{00000000-0008-0000-0100-000058000000}"/>
            </a:ext>
          </a:extLst>
        </xdr:cNvPr>
        <xdr:cNvSpPr/>
      </xdr:nvSpPr>
      <xdr:spPr>
        <a:xfrm>
          <a:off x="6060587" y="7759506"/>
          <a:ext cx="904998" cy="593339"/>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4:</a:t>
          </a:r>
        </a:p>
        <a:p>
          <a:pPr algn="ctr"/>
          <a:r>
            <a:rPr lang="en-GB" sz="1000"/>
            <a:t>SSRO Funding Adjustment</a:t>
          </a:r>
        </a:p>
      </xdr:txBody>
    </xdr:sp>
    <xdr:clientData/>
  </xdr:twoCellAnchor>
  <xdr:twoCellAnchor>
    <xdr:from>
      <xdr:col>11</xdr:col>
      <xdr:colOff>368242</xdr:colOff>
      <xdr:row>19</xdr:row>
      <xdr:rowOff>82689</xdr:rowOff>
    </xdr:from>
    <xdr:to>
      <xdr:col>13</xdr:col>
      <xdr:colOff>100853</xdr:colOff>
      <xdr:row>22</xdr:row>
      <xdr:rowOff>105040</xdr:rowOff>
    </xdr:to>
    <xdr:sp macro="" textlink="">
      <xdr:nvSpPr>
        <xdr:cNvPr id="89" name="Rectangle 88">
          <a:extLst>
            <a:ext uri="{FF2B5EF4-FFF2-40B4-BE49-F238E27FC236}">
              <a16:creationId xmlns:a16="http://schemas.microsoft.com/office/drawing/2014/main" id="{00000000-0008-0000-0100-000059000000}"/>
            </a:ext>
          </a:extLst>
        </xdr:cNvPr>
        <xdr:cNvSpPr/>
      </xdr:nvSpPr>
      <xdr:spPr>
        <a:xfrm>
          <a:off x="7024536" y="7758718"/>
          <a:ext cx="942846" cy="593851"/>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5:</a:t>
          </a:r>
          <a:r>
            <a:rPr lang="en-GB" sz="1000"/>
            <a:t> Incentive Adjustment</a:t>
          </a:r>
        </a:p>
      </xdr:txBody>
    </xdr:sp>
    <xdr:clientData/>
  </xdr:twoCellAnchor>
  <xdr:twoCellAnchor>
    <xdr:from>
      <xdr:col>9</xdr:col>
      <xdr:colOff>141734</xdr:colOff>
      <xdr:row>14</xdr:row>
      <xdr:rowOff>55854</xdr:rowOff>
    </xdr:from>
    <xdr:to>
      <xdr:col>10</xdr:col>
      <xdr:colOff>455623</xdr:colOff>
      <xdr:row>17</xdr:row>
      <xdr:rowOff>36489</xdr:rowOff>
    </xdr:to>
    <xdr:sp macro="" textlink="">
      <xdr:nvSpPr>
        <xdr:cNvPr id="90" name="Rectangle 89">
          <a:extLst>
            <a:ext uri="{FF2B5EF4-FFF2-40B4-BE49-F238E27FC236}">
              <a16:creationId xmlns:a16="http://schemas.microsoft.com/office/drawing/2014/main" id="{00000000-0008-0000-0100-00005A000000}"/>
            </a:ext>
          </a:extLst>
        </xdr:cNvPr>
        <xdr:cNvSpPr/>
      </xdr:nvSpPr>
      <xdr:spPr>
        <a:xfrm>
          <a:off x="5657951" y="6756484"/>
          <a:ext cx="926802" cy="552135"/>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a:t>CPR</a:t>
          </a:r>
        </a:p>
      </xdr:txBody>
    </xdr:sp>
    <xdr:clientData/>
  </xdr:twoCellAnchor>
  <xdr:twoCellAnchor>
    <xdr:from>
      <xdr:col>6</xdr:col>
      <xdr:colOff>324414</xdr:colOff>
      <xdr:row>12</xdr:row>
      <xdr:rowOff>19681</xdr:rowOff>
    </xdr:from>
    <xdr:to>
      <xdr:col>9</xdr:col>
      <xdr:colOff>605136</xdr:colOff>
      <xdr:row>14</xdr:row>
      <xdr:rowOff>55854</xdr:rowOff>
    </xdr:to>
    <xdr:cxnSp macro="">
      <xdr:nvCxnSpPr>
        <xdr:cNvPr id="91" name="Elbow Connector 90">
          <a:extLst>
            <a:ext uri="{FF2B5EF4-FFF2-40B4-BE49-F238E27FC236}">
              <a16:creationId xmlns:a16="http://schemas.microsoft.com/office/drawing/2014/main" id="{00000000-0008-0000-0100-00005B000000}"/>
            </a:ext>
          </a:extLst>
        </xdr:cNvPr>
        <xdr:cNvCxnSpPr>
          <a:stCxn id="90" idx="0"/>
          <a:endCxn id="106" idx="2"/>
        </xdr:cNvCxnSpPr>
      </xdr:nvCxnSpPr>
      <xdr:spPr>
        <a:xfrm rot="16200000" flipV="1">
          <a:off x="4853036" y="5488167"/>
          <a:ext cx="417173" cy="2119461"/>
        </a:xfrm>
        <a:prstGeom prst="bentConnector3">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125763</xdr:colOff>
      <xdr:row>19</xdr:row>
      <xdr:rowOff>80344</xdr:rowOff>
    </xdr:from>
    <xdr:to>
      <xdr:col>6</xdr:col>
      <xdr:colOff>439651</xdr:colOff>
      <xdr:row>22</xdr:row>
      <xdr:rowOff>104216</xdr:rowOff>
    </xdr:to>
    <xdr:sp macro="" textlink="">
      <xdr:nvSpPr>
        <xdr:cNvPr id="92" name="Rectangle 91">
          <a:extLst>
            <a:ext uri="{FF2B5EF4-FFF2-40B4-BE49-F238E27FC236}">
              <a16:creationId xmlns:a16="http://schemas.microsoft.com/office/drawing/2014/main" id="{00000000-0008-0000-0100-00005C000000}"/>
            </a:ext>
          </a:extLst>
        </xdr:cNvPr>
        <xdr:cNvSpPr/>
      </xdr:nvSpPr>
      <xdr:spPr>
        <a:xfrm>
          <a:off x="3151351" y="7756373"/>
          <a:ext cx="919006" cy="595372"/>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1</a:t>
          </a:r>
          <a:r>
            <a:rPr lang="en-GB" sz="1000"/>
            <a:t>:</a:t>
          </a:r>
        </a:p>
        <a:p>
          <a:pPr algn="ctr"/>
          <a:r>
            <a:rPr lang="en-GB" sz="1000"/>
            <a:t>BPR</a:t>
          </a:r>
        </a:p>
        <a:p>
          <a:pPr algn="ctr"/>
          <a:endParaRPr lang="en-GB" sz="1000"/>
        </a:p>
      </xdr:txBody>
    </xdr:sp>
    <xdr:clientData/>
  </xdr:twoCellAnchor>
  <xdr:twoCellAnchor>
    <xdr:from>
      <xdr:col>5</xdr:col>
      <xdr:colOff>589163</xdr:colOff>
      <xdr:row>17</xdr:row>
      <xdr:rowOff>36490</xdr:rowOff>
    </xdr:from>
    <xdr:to>
      <xdr:col>9</xdr:col>
      <xdr:colOff>605134</xdr:colOff>
      <xdr:row>19</xdr:row>
      <xdr:rowOff>80345</xdr:rowOff>
    </xdr:to>
    <xdr:cxnSp macro="">
      <xdr:nvCxnSpPr>
        <xdr:cNvPr id="93" name="Elbow Connector 92">
          <a:extLst>
            <a:ext uri="{FF2B5EF4-FFF2-40B4-BE49-F238E27FC236}">
              <a16:creationId xmlns:a16="http://schemas.microsoft.com/office/drawing/2014/main" id="{00000000-0008-0000-0100-00005D000000}"/>
            </a:ext>
          </a:extLst>
        </xdr:cNvPr>
        <xdr:cNvCxnSpPr>
          <a:stCxn id="92" idx="0"/>
          <a:endCxn id="90" idx="2"/>
        </xdr:cNvCxnSpPr>
      </xdr:nvCxnSpPr>
      <xdr:spPr>
        <a:xfrm rot="5400000" flipH="1" flipV="1">
          <a:off x="4670971" y="6291377"/>
          <a:ext cx="433138" cy="2467623"/>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351305</xdr:colOff>
      <xdr:row>17</xdr:row>
      <xdr:rowOff>36490</xdr:rowOff>
    </xdr:from>
    <xdr:to>
      <xdr:col>9</xdr:col>
      <xdr:colOff>605134</xdr:colOff>
      <xdr:row>19</xdr:row>
      <xdr:rowOff>80029</xdr:rowOff>
    </xdr:to>
    <xdr:cxnSp macro="">
      <xdr:nvCxnSpPr>
        <xdr:cNvPr id="94" name="Elbow Connector 93">
          <a:extLst>
            <a:ext uri="{FF2B5EF4-FFF2-40B4-BE49-F238E27FC236}">
              <a16:creationId xmlns:a16="http://schemas.microsoft.com/office/drawing/2014/main" id="{00000000-0008-0000-0100-00005E000000}"/>
            </a:ext>
          </a:extLst>
        </xdr:cNvPr>
        <xdr:cNvCxnSpPr>
          <a:stCxn id="85" idx="0"/>
          <a:endCxn id="90" idx="2"/>
        </xdr:cNvCxnSpPr>
      </xdr:nvCxnSpPr>
      <xdr:spPr>
        <a:xfrm rot="5400000" flipH="1" flipV="1">
          <a:off x="5165113" y="6785203"/>
          <a:ext cx="432822" cy="1479655"/>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601237</xdr:colOff>
      <xdr:row>17</xdr:row>
      <xdr:rowOff>36489</xdr:rowOff>
    </xdr:from>
    <xdr:to>
      <xdr:col>13</xdr:col>
      <xdr:colOff>599967</xdr:colOff>
      <xdr:row>19</xdr:row>
      <xdr:rowOff>86296</xdr:rowOff>
    </xdr:to>
    <xdr:cxnSp macro="">
      <xdr:nvCxnSpPr>
        <xdr:cNvPr id="96" name="Elbow Connector 95">
          <a:extLst>
            <a:ext uri="{FF2B5EF4-FFF2-40B4-BE49-F238E27FC236}">
              <a16:creationId xmlns:a16="http://schemas.microsoft.com/office/drawing/2014/main" id="{00000000-0008-0000-0100-000060000000}"/>
            </a:ext>
          </a:extLst>
        </xdr:cNvPr>
        <xdr:cNvCxnSpPr>
          <a:stCxn id="84" idx="0"/>
          <a:endCxn id="90" idx="2"/>
        </xdr:cNvCxnSpPr>
      </xdr:nvCxnSpPr>
      <xdr:spPr>
        <a:xfrm rot="16200000" flipV="1">
          <a:off x="7035890" y="6331719"/>
          <a:ext cx="442012" cy="2419200"/>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8403</xdr:colOff>
      <xdr:row>22</xdr:row>
      <xdr:rowOff>104216</xdr:rowOff>
    </xdr:from>
    <xdr:to>
      <xdr:col>14</xdr:col>
      <xdr:colOff>10578</xdr:colOff>
      <xdr:row>23</xdr:row>
      <xdr:rowOff>162942</xdr:rowOff>
    </xdr:to>
    <xdr:cxnSp macro="">
      <xdr:nvCxnSpPr>
        <xdr:cNvPr id="97" name="Straight Arrow Connector 96">
          <a:extLst>
            <a:ext uri="{FF2B5EF4-FFF2-40B4-BE49-F238E27FC236}">
              <a16:creationId xmlns:a16="http://schemas.microsoft.com/office/drawing/2014/main" id="{00000000-0008-0000-0100-000061000000}"/>
            </a:ext>
          </a:extLst>
        </xdr:cNvPr>
        <xdr:cNvCxnSpPr/>
      </xdr:nvCxnSpPr>
      <xdr:spPr>
        <a:xfrm flipH="1" flipV="1">
          <a:off x="8480050" y="8351745"/>
          <a:ext cx="2175" cy="24922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166570</xdr:colOff>
      <xdr:row>17</xdr:row>
      <xdr:rowOff>36479</xdr:rowOff>
    </xdr:from>
    <xdr:to>
      <xdr:col>3</xdr:col>
      <xdr:colOff>238727</xdr:colOff>
      <xdr:row>23</xdr:row>
      <xdr:rowOff>153675</xdr:rowOff>
    </xdr:to>
    <xdr:cxnSp macro="">
      <xdr:nvCxnSpPr>
        <xdr:cNvPr id="98" name="Elbow Connector 97">
          <a:extLst>
            <a:ext uri="{FF2B5EF4-FFF2-40B4-BE49-F238E27FC236}">
              <a16:creationId xmlns:a16="http://schemas.microsoft.com/office/drawing/2014/main" id="{00000000-0008-0000-0100-000062000000}"/>
            </a:ext>
          </a:extLst>
        </xdr:cNvPr>
        <xdr:cNvCxnSpPr>
          <a:stCxn id="87" idx="0"/>
          <a:endCxn id="81" idx="2"/>
        </xdr:cNvCxnSpPr>
      </xdr:nvCxnSpPr>
      <xdr:spPr>
        <a:xfrm rot="16200000" flipV="1">
          <a:off x="1096550" y="7624571"/>
          <a:ext cx="1273803" cy="684478"/>
        </a:xfrm>
        <a:prstGeom prst="bentConnector3">
          <a:avLst>
            <a:gd name="adj1" fmla="val 22226"/>
          </a:avLst>
        </a:prstGeom>
        <a:ln w="19050">
          <a:solidFill>
            <a:schemeClr val="accent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168088</xdr:colOff>
      <xdr:row>23</xdr:row>
      <xdr:rowOff>181278</xdr:rowOff>
    </xdr:from>
    <xdr:to>
      <xdr:col>14</xdr:col>
      <xdr:colOff>454231</xdr:colOff>
      <xdr:row>28</xdr:row>
      <xdr:rowOff>124947</xdr:rowOff>
    </xdr:to>
    <xdr:sp macro="" textlink="">
      <xdr:nvSpPr>
        <xdr:cNvPr id="99" name="Rectangle 98">
          <a:extLst>
            <a:ext uri="{FF2B5EF4-FFF2-40B4-BE49-F238E27FC236}">
              <a16:creationId xmlns:a16="http://schemas.microsoft.com/office/drawing/2014/main" id="{00000000-0008-0000-0100-000063000000}"/>
            </a:ext>
          </a:extLst>
        </xdr:cNvPr>
        <xdr:cNvSpPr/>
      </xdr:nvSpPr>
      <xdr:spPr>
        <a:xfrm>
          <a:off x="8034617" y="8619307"/>
          <a:ext cx="891261" cy="896169"/>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DB7</a:t>
          </a:r>
          <a:r>
            <a:rPr lang="en-GB" sz="1100"/>
            <a:t>. </a:t>
          </a:r>
        </a:p>
        <a:p>
          <a:pPr algn="ctr"/>
          <a:r>
            <a:rPr lang="en-GB" sz="1100"/>
            <a:t>CSA</a:t>
          </a:r>
        </a:p>
        <a:p>
          <a:pPr algn="ctr"/>
          <a:endParaRPr lang="en-GB" sz="1100"/>
        </a:p>
      </xdr:txBody>
    </xdr:sp>
    <xdr:clientData/>
  </xdr:twoCellAnchor>
  <xdr:twoCellAnchor>
    <xdr:from>
      <xdr:col>12</xdr:col>
      <xdr:colOff>231279</xdr:colOff>
      <xdr:row>22</xdr:row>
      <xdr:rowOff>138589</xdr:rowOff>
    </xdr:from>
    <xdr:to>
      <xdr:col>12</xdr:col>
      <xdr:colOff>233454</xdr:colOff>
      <xdr:row>24</xdr:row>
      <xdr:rowOff>6815</xdr:rowOff>
    </xdr:to>
    <xdr:cxnSp macro="">
      <xdr:nvCxnSpPr>
        <xdr:cNvPr id="100" name="Straight Arrow Connector 99">
          <a:extLst>
            <a:ext uri="{FF2B5EF4-FFF2-40B4-BE49-F238E27FC236}">
              <a16:creationId xmlns:a16="http://schemas.microsoft.com/office/drawing/2014/main" id="{00000000-0008-0000-0100-000064000000}"/>
            </a:ext>
          </a:extLst>
        </xdr:cNvPr>
        <xdr:cNvCxnSpPr/>
      </xdr:nvCxnSpPr>
      <xdr:spPr>
        <a:xfrm flipH="1" flipV="1">
          <a:off x="7492691" y="8386118"/>
          <a:ext cx="2175" cy="24922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365870</xdr:colOff>
      <xdr:row>23</xdr:row>
      <xdr:rowOff>171991</xdr:rowOff>
    </xdr:from>
    <xdr:to>
      <xdr:col>13</xdr:col>
      <xdr:colOff>89646</xdr:colOff>
      <xdr:row>28</xdr:row>
      <xdr:rowOff>122018</xdr:rowOff>
    </xdr:to>
    <xdr:sp macro="" textlink="">
      <xdr:nvSpPr>
        <xdr:cNvPr id="101" name="Rectangle 100">
          <a:extLst>
            <a:ext uri="{FF2B5EF4-FFF2-40B4-BE49-F238E27FC236}">
              <a16:creationId xmlns:a16="http://schemas.microsoft.com/office/drawing/2014/main" id="{00000000-0008-0000-0100-000065000000}"/>
            </a:ext>
          </a:extLst>
        </xdr:cNvPr>
        <xdr:cNvSpPr/>
      </xdr:nvSpPr>
      <xdr:spPr>
        <a:xfrm>
          <a:off x="7022164" y="8610020"/>
          <a:ext cx="934011" cy="902527"/>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DB6</a:t>
          </a:r>
          <a:r>
            <a:rPr lang="en-GB" sz="1100"/>
            <a:t>. Incentive Adjustment </a:t>
          </a:r>
        </a:p>
      </xdr:txBody>
    </xdr:sp>
    <xdr:clientData/>
  </xdr:twoCellAnchor>
  <xdr:twoCellAnchor>
    <xdr:from>
      <xdr:col>9</xdr:col>
      <xdr:colOff>80121</xdr:colOff>
      <xdr:row>22</xdr:row>
      <xdr:rowOff>113741</xdr:rowOff>
    </xdr:from>
    <xdr:to>
      <xdr:col>9</xdr:col>
      <xdr:colOff>82296</xdr:colOff>
      <xdr:row>23</xdr:row>
      <xdr:rowOff>172467</xdr:rowOff>
    </xdr:to>
    <xdr:cxnSp macro="">
      <xdr:nvCxnSpPr>
        <xdr:cNvPr id="102" name="Straight Arrow Connector 101">
          <a:extLst>
            <a:ext uri="{FF2B5EF4-FFF2-40B4-BE49-F238E27FC236}">
              <a16:creationId xmlns:a16="http://schemas.microsoft.com/office/drawing/2014/main" id="{00000000-0008-0000-0100-000066000000}"/>
            </a:ext>
          </a:extLst>
        </xdr:cNvPr>
        <xdr:cNvCxnSpPr/>
      </xdr:nvCxnSpPr>
      <xdr:spPr>
        <a:xfrm flipH="1" flipV="1">
          <a:off x="5526180" y="8361270"/>
          <a:ext cx="2175" cy="24922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337296</xdr:colOff>
      <xdr:row>22</xdr:row>
      <xdr:rowOff>104216</xdr:rowOff>
    </xdr:from>
    <xdr:to>
      <xdr:col>7</xdr:col>
      <xdr:colOff>339471</xdr:colOff>
      <xdr:row>23</xdr:row>
      <xdr:rowOff>162942</xdr:rowOff>
    </xdr:to>
    <xdr:cxnSp macro="">
      <xdr:nvCxnSpPr>
        <xdr:cNvPr id="103" name="Straight Arrow Connector 102">
          <a:extLst>
            <a:ext uri="{FF2B5EF4-FFF2-40B4-BE49-F238E27FC236}">
              <a16:creationId xmlns:a16="http://schemas.microsoft.com/office/drawing/2014/main" id="{00000000-0008-0000-0100-000067000000}"/>
            </a:ext>
          </a:extLst>
        </xdr:cNvPr>
        <xdr:cNvCxnSpPr/>
      </xdr:nvCxnSpPr>
      <xdr:spPr>
        <a:xfrm flipH="1" flipV="1">
          <a:off x="4573120" y="8351745"/>
          <a:ext cx="2175" cy="24922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493999</xdr:colOff>
      <xdr:row>23</xdr:row>
      <xdr:rowOff>172572</xdr:rowOff>
    </xdr:from>
    <xdr:to>
      <xdr:col>8</xdr:col>
      <xdr:colOff>194421</xdr:colOff>
      <xdr:row>28</xdr:row>
      <xdr:rowOff>122936</xdr:rowOff>
    </xdr:to>
    <xdr:sp macro="" textlink="">
      <xdr:nvSpPr>
        <xdr:cNvPr id="104" name="Rectangle 103">
          <a:extLst>
            <a:ext uri="{FF2B5EF4-FFF2-40B4-BE49-F238E27FC236}">
              <a16:creationId xmlns:a16="http://schemas.microsoft.com/office/drawing/2014/main" id="{00000000-0008-0000-0100-000068000000}"/>
            </a:ext>
          </a:extLst>
        </xdr:cNvPr>
        <xdr:cNvSpPr/>
      </xdr:nvSpPr>
      <xdr:spPr>
        <a:xfrm>
          <a:off x="4124705" y="8610601"/>
          <a:ext cx="910657" cy="902864"/>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DB4</a:t>
          </a:r>
          <a:r>
            <a:rPr lang="en-GB" sz="1100"/>
            <a:t>. </a:t>
          </a:r>
        </a:p>
        <a:p>
          <a:pPr algn="ctr"/>
          <a:r>
            <a:rPr lang="en-GB" sz="1100"/>
            <a:t>Risk Adjustment</a:t>
          </a:r>
          <a:r>
            <a:rPr lang="en-GB" sz="1100" baseline="0"/>
            <a:t> </a:t>
          </a:r>
          <a:endParaRPr lang="en-GB" sz="1100"/>
        </a:p>
      </xdr:txBody>
    </xdr:sp>
    <xdr:clientData/>
  </xdr:twoCellAnchor>
  <xdr:twoCellAnchor>
    <xdr:from>
      <xdr:col>8</xdr:col>
      <xdr:colOff>261077</xdr:colOff>
      <xdr:row>23</xdr:row>
      <xdr:rowOff>172572</xdr:rowOff>
    </xdr:from>
    <xdr:to>
      <xdr:col>9</xdr:col>
      <xdr:colOff>577687</xdr:colOff>
      <xdr:row>28</xdr:row>
      <xdr:rowOff>122936</xdr:rowOff>
    </xdr:to>
    <xdr:sp macro="" textlink="">
      <xdr:nvSpPr>
        <xdr:cNvPr id="105" name="Rectangle 104">
          <a:extLst>
            <a:ext uri="{FF2B5EF4-FFF2-40B4-BE49-F238E27FC236}">
              <a16:creationId xmlns:a16="http://schemas.microsoft.com/office/drawing/2014/main" id="{00000000-0008-0000-0100-000069000000}"/>
            </a:ext>
          </a:extLst>
        </xdr:cNvPr>
        <xdr:cNvSpPr/>
      </xdr:nvSpPr>
      <xdr:spPr>
        <a:xfrm>
          <a:off x="5159648" y="8622608"/>
          <a:ext cx="928932" cy="902864"/>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DB5</a:t>
          </a:r>
          <a:r>
            <a:rPr lang="en-GB" sz="1100"/>
            <a:t>. </a:t>
          </a:r>
        </a:p>
        <a:p>
          <a:pPr algn="ctr"/>
          <a:r>
            <a:rPr lang="en-GB" sz="1100"/>
            <a:t>POCO Adjustment </a:t>
          </a:r>
        </a:p>
      </xdr:txBody>
    </xdr:sp>
    <xdr:clientData/>
  </xdr:twoCellAnchor>
  <xdr:twoCellAnchor>
    <xdr:from>
      <xdr:col>5</xdr:col>
      <xdr:colOff>492439</xdr:colOff>
      <xdr:row>9</xdr:row>
      <xdr:rowOff>39046</xdr:rowOff>
    </xdr:from>
    <xdr:to>
      <xdr:col>7</xdr:col>
      <xdr:colOff>156386</xdr:colOff>
      <xdr:row>12</xdr:row>
      <xdr:rowOff>19681</xdr:rowOff>
    </xdr:to>
    <xdr:sp macro="" textlink="">
      <xdr:nvSpPr>
        <xdr:cNvPr id="106" name="Rectangle 105">
          <a:extLst>
            <a:ext uri="{FF2B5EF4-FFF2-40B4-BE49-F238E27FC236}">
              <a16:creationId xmlns:a16="http://schemas.microsoft.com/office/drawing/2014/main" id="{00000000-0008-0000-0100-00006A000000}"/>
            </a:ext>
          </a:extLst>
        </xdr:cNvPr>
        <xdr:cNvSpPr/>
      </xdr:nvSpPr>
      <xdr:spPr>
        <a:xfrm>
          <a:off x="3518027" y="5798870"/>
          <a:ext cx="874183" cy="552135"/>
        </a:xfrm>
        <a:prstGeom prst="rect">
          <a:avLst/>
        </a:prstGeom>
        <a:solidFill>
          <a:schemeClr val="bg1">
            <a:lumMod val="85000"/>
          </a:schemeClr>
        </a:solidFill>
        <a:ln w="2540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Contract Price</a:t>
          </a:r>
        </a:p>
      </xdr:txBody>
    </xdr:sp>
    <xdr:clientData/>
  </xdr:twoCellAnchor>
  <xdr:twoCellAnchor>
    <xdr:from>
      <xdr:col>5</xdr:col>
      <xdr:colOff>351424</xdr:colOff>
      <xdr:row>10</xdr:row>
      <xdr:rowOff>112132</xdr:rowOff>
    </xdr:from>
    <xdr:to>
      <xdr:col>5</xdr:col>
      <xdr:colOff>492439</xdr:colOff>
      <xdr:row>10</xdr:row>
      <xdr:rowOff>124614</xdr:rowOff>
    </xdr:to>
    <xdr:cxnSp macro="">
      <xdr:nvCxnSpPr>
        <xdr:cNvPr id="107" name="Straight Arrow Connector 106">
          <a:extLst>
            <a:ext uri="{FF2B5EF4-FFF2-40B4-BE49-F238E27FC236}">
              <a16:creationId xmlns:a16="http://schemas.microsoft.com/office/drawing/2014/main" id="{00000000-0008-0000-0100-00006B000000}"/>
            </a:ext>
          </a:extLst>
        </xdr:cNvPr>
        <xdr:cNvCxnSpPr>
          <a:stCxn id="82" idx="3"/>
          <a:endCxn id="106" idx="1"/>
        </xdr:cNvCxnSpPr>
      </xdr:nvCxnSpPr>
      <xdr:spPr>
        <a:xfrm>
          <a:off x="3413031" y="6072061"/>
          <a:ext cx="141015" cy="12482"/>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85765</xdr:colOff>
      <xdr:row>17</xdr:row>
      <xdr:rowOff>36479</xdr:rowOff>
    </xdr:from>
    <xdr:to>
      <xdr:col>2</xdr:col>
      <xdr:colOff>166569</xdr:colOff>
      <xdr:row>23</xdr:row>
      <xdr:rowOff>153616</xdr:rowOff>
    </xdr:to>
    <xdr:cxnSp macro="">
      <xdr:nvCxnSpPr>
        <xdr:cNvPr id="108" name="Elbow Connector 107">
          <a:extLst>
            <a:ext uri="{FF2B5EF4-FFF2-40B4-BE49-F238E27FC236}">
              <a16:creationId xmlns:a16="http://schemas.microsoft.com/office/drawing/2014/main" id="{00000000-0008-0000-0100-00006C000000}"/>
            </a:ext>
          </a:extLst>
        </xdr:cNvPr>
        <xdr:cNvCxnSpPr>
          <a:stCxn id="86" idx="0"/>
          <a:endCxn id="81" idx="2"/>
        </xdr:cNvCxnSpPr>
      </xdr:nvCxnSpPr>
      <xdr:spPr>
        <a:xfrm rot="5400000" flipH="1" flipV="1">
          <a:off x="407777" y="7620217"/>
          <a:ext cx="1273744" cy="693126"/>
        </a:xfrm>
        <a:prstGeom prst="bentConnector3">
          <a:avLst>
            <a:gd name="adj1" fmla="val 22225"/>
          </a:avLst>
        </a:prstGeom>
        <a:ln w="19050">
          <a:solidFill>
            <a:schemeClr val="accent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81641</xdr:colOff>
      <xdr:row>28</xdr:row>
      <xdr:rowOff>124947</xdr:rowOff>
    </xdr:from>
    <xdr:to>
      <xdr:col>1</xdr:col>
      <xdr:colOff>85764</xdr:colOff>
      <xdr:row>33</xdr:row>
      <xdr:rowOff>78442</xdr:rowOff>
    </xdr:to>
    <xdr:cxnSp macro="">
      <xdr:nvCxnSpPr>
        <xdr:cNvPr id="73" name="Straight Arrow Connector 72">
          <a:extLst>
            <a:ext uri="{FF2B5EF4-FFF2-40B4-BE49-F238E27FC236}">
              <a16:creationId xmlns:a16="http://schemas.microsoft.com/office/drawing/2014/main" id="{00000000-0008-0000-0100-000049000000}"/>
            </a:ext>
          </a:extLst>
        </xdr:cNvPr>
        <xdr:cNvCxnSpPr>
          <a:stCxn id="37" idx="0"/>
          <a:endCxn id="86" idx="2"/>
        </xdr:cNvCxnSpPr>
      </xdr:nvCxnSpPr>
      <xdr:spPr>
        <a:xfrm flipV="1">
          <a:off x="686759" y="9515476"/>
          <a:ext cx="4123" cy="905995"/>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166569</xdr:colOff>
      <xdr:row>12</xdr:row>
      <xdr:rowOff>19682</xdr:rowOff>
    </xdr:from>
    <xdr:to>
      <xdr:col>6</xdr:col>
      <xdr:colOff>324412</xdr:colOff>
      <xdr:row>14</xdr:row>
      <xdr:rowOff>55845</xdr:rowOff>
    </xdr:to>
    <xdr:cxnSp macro="">
      <xdr:nvCxnSpPr>
        <xdr:cNvPr id="109" name="Elbow Connector 108">
          <a:extLst>
            <a:ext uri="{FF2B5EF4-FFF2-40B4-BE49-F238E27FC236}">
              <a16:creationId xmlns:a16="http://schemas.microsoft.com/office/drawing/2014/main" id="{00000000-0008-0000-0100-00006D000000}"/>
            </a:ext>
          </a:extLst>
        </xdr:cNvPr>
        <xdr:cNvCxnSpPr>
          <a:stCxn id="81" idx="0"/>
          <a:endCxn id="106" idx="2"/>
        </xdr:cNvCxnSpPr>
      </xdr:nvCxnSpPr>
      <xdr:spPr>
        <a:xfrm rot="5400000" flipH="1" flipV="1">
          <a:off x="2486195" y="5265628"/>
          <a:ext cx="417163" cy="2607129"/>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238725</xdr:colOff>
      <xdr:row>28</xdr:row>
      <xdr:rowOff>115422</xdr:rowOff>
    </xdr:from>
    <xdr:to>
      <xdr:col>3</xdr:col>
      <xdr:colOff>245608</xdr:colOff>
      <xdr:row>33</xdr:row>
      <xdr:rowOff>89646</xdr:rowOff>
    </xdr:to>
    <xdr:cxnSp macro="">
      <xdr:nvCxnSpPr>
        <xdr:cNvPr id="71" name="Straight Arrow Connector 70">
          <a:extLst>
            <a:ext uri="{FF2B5EF4-FFF2-40B4-BE49-F238E27FC236}">
              <a16:creationId xmlns:a16="http://schemas.microsoft.com/office/drawing/2014/main" id="{00000000-0008-0000-0100-000047000000}"/>
            </a:ext>
          </a:extLst>
        </xdr:cNvPr>
        <xdr:cNvCxnSpPr>
          <a:stCxn id="38" idx="0"/>
          <a:endCxn id="87" idx="2"/>
        </xdr:cNvCxnSpPr>
      </xdr:nvCxnSpPr>
      <xdr:spPr>
        <a:xfrm flipH="1" flipV="1">
          <a:off x="2054078" y="9505951"/>
          <a:ext cx="6883" cy="926724"/>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332375</xdr:colOff>
      <xdr:row>12</xdr:row>
      <xdr:rowOff>12960</xdr:rowOff>
    </xdr:from>
    <xdr:to>
      <xdr:col>5</xdr:col>
      <xdr:colOff>292555</xdr:colOff>
      <xdr:row>33</xdr:row>
      <xdr:rowOff>78442</xdr:rowOff>
    </xdr:to>
    <xdr:cxnSp macro="">
      <xdr:nvCxnSpPr>
        <xdr:cNvPr id="124" name="Elbow Connector 123">
          <a:extLst>
            <a:ext uri="{FF2B5EF4-FFF2-40B4-BE49-F238E27FC236}">
              <a16:creationId xmlns:a16="http://schemas.microsoft.com/office/drawing/2014/main" id="{00000000-0008-0000-0100-00007C000000}"/>
            </a:ext>
          </a:extLst>
        </xdr:cNvPr>
        <xdr:cNvCxnSpPr>
          <a:stCxn id="33" idx="0"/>
          <a:endCxn id="82" idx="2"/>
        </xdr:cNvCxnSpPr>
      </xdr:nvCxnSpPr>
      <xdr:spPr>
        <a:xfrm rot="16200000" flipV="1">
          <a:off x="996901" y="8100229"/>
          <a:ext cx="4077187" cy="565297"/>
        </a:xfrm>
        <a:prstGeom prst="bentConnector3">
          <a:avLst>
            <a:gd name="adj1" fmla="val 34059"/>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113382</xdr:colOff>
      <xdr:row>28</xdr:row>
      <xdr:rowOff>83714</xdr:rowOff>
    </xdr:from>
    <xdr:to>
      <xdr:col>9</xdr:col>
      <xdr:colOff>119942</xdr:colOff>
      <xdr:row>33</xdr:row>
      <xdr:rowOff>67236</xdr:rowOff>
    </xdr:to>
    <xdr:cxnSp macro="">
      <xdr:nvCxnSpPr>
        <xdr:cNvPr id="48" name="Straight Arrow Connector 47">
          <a:extLst>
            <a:ext uri="{FF2B5EF4-FFF2-40B4-BE49-F238E27FC236}">
              <a16:creationId xmlns:a16="http://schemas.microsoft.com/office/drawing/2014/main" id="{00000000-0008-0000-0100-000030000000}"/>
            </a:ext>
          </a:extLst>
        </xdr:cNvPr>
        <xdr:cNvCxnSpPr>
          <a:stCxn id="40" idx="0"/>
        </xdr:cNvCxnSpPr>
      </xdr:nvCxnSpPr>
      <xdr:spPr>
        <a:xfrm flipH="1" flipV="1">
          <a:off x="5559441" y="9474243"/>
          <a:ext cx="6560" cy="936022"/>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493937</xdr:colOff>
      <xdr:row>33</xdr:row>
      <xdr:rowOff>67236</xdr:rowOff>
    </xdr:from>
    <xdr:to>
      <xdr:col>8</xdr:col>
      <xdr:colOff>179615</xdr:colOff>
      <xdr:row>37</xdr:row>
      <xdr:rowOff>45270</xdr:rowOff>
    </xdr:to>
    <xdr:sp macro="" textlink="">
      <xdr:nvSpPr>
        <xdr:cNvPr id="142" name="Rectangle 141">
          <a:extLst>
            <a:ext uri="{FF2B5EF4-FFF2-40B4-BE49-F238E27FC236}">
              <a16:creationId xmlns:a16="http://schemas.microsoft.com/office/drawing/2014/main" id="{00000000-0008-0000-0100-00008E000000}"/>
            </a:ext>
          </a:extLst>
        </xdr:cNvPr>
        <xdr:cNvSpPr/>
      </xdr:nvSpPr>
      <xdr:spPr>
        <a:xfrm>
          <a:off x="4124643" y="10410265"/>
          <a:ext cx="895913" cy="740034"/>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4.1</a:t>
          </a:r>
          <a:r>
            <a:rPr lang="en-GB" sz="1100" b="0">
              <a:solidFill>
                <a:sysClr val="windowText" lastClr="000000"/>
              </a:solidFill>
            </a:rPr>
            <a:t> </a:t>
          </a:r>
        </a:p>
        <a:p>
          <a:pPr algn="ctr"/>
          <a:r>
            <a:rPr lang="en-GB" sz="1100" b="0">
              <a:solidFill>
                <a:sysClr val="windowText" lastClr="000000"/>
              </a:solidFill>
            </a:rPr>
            <a:t>Risk</a:t>
          </a:r>
          <a:r>
            <a:rPr lang="en-GB" sz="1100" b="0" baseline="0">
              <a:solidFill>
                <a:sysClr val="windowText" lastClr="000000"/>
              </a:solidFill>
            </a:rPr>
            <a:t> Adjustment</a:t>
          </a:r>
          <a:r>
            <a:rPr lang="en-GB" sz="1100" b="0">
              <a:solidFill>
                <a:sysClr val="windowText" lastClr="000000"/>
              </a:solidFill>
            </a:rPr>
            <a:t> </a:t>
          </a:r>
        </a:p>
      </xdr:txBody>
    </xdr:sp>
    <xdr:clientData/>
  </xdr:twoCellAnchor>
  <xdr:twoCellAnchor>
    <xdr:from>
      <xdr:col>7</xdr:col>
      <xdr:colOff>347425</xdr:colOff>
      <xdr:row>28</xdr:row>
      <xdr:rowOff>86434</xdr:rowOff>
    </xdr:from>
    <xdr:to>
      <xdr:col>7</xdr:col>
      <xdr:colOff>350383</xdr:colOff>
      <xdr:row>33</xdr:row>
      <xdr:rowOff>44862</xdr:rowOff>
    </xdr:to>
    <xdr:cxnSp macro="">
      <xdr:nvCxnSpPr>
        <xdr:cNvPr id="143" name="Straight Arrow Connector 142">
          <a:extLst>
            <a:ext uri="{FF2B5EF4-FFF2-40B4-BE49-F238E27FC236}">
              <a16:creationId xmlns:a16="http://schemas.microsoft.com/office/drawing/2014/main" id="{00000000-0008-0000-0100-00008F000000}"/>
            </a:ext>
          </a:extLst>
        </xdr:cNvPr>
        <xdr:cNvCxnSpPr/>
      </xdr:nvCxnSpPr>
      <xdr:spPr>
        <a:xfrm flipH="1" flipV="1">
          <a:off x="4633675" y="9488970"/>
          <a:ext cx="2958" cy="910928"/>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385080</xdr:colOff>
      <xdr:row>33</xdr:row>
      <xdr:rowOff>58470</xdr:rowOff>
    </xdr:from>
    <xdr:to>
      <xdr:col>13</xdr:col>
      <xdr:colOff>89647</xdr:colOff>
      <xdr:row>37</xdr:row>
      <xdr:rowOff>45270</xdr:rowOff>
    </xdr:to>
    <xdr:sp macro="" textlink="">
      <xdr:nvSpPr>
        <xdr:cNvPr id="145" name="Rectangle 144">
          <a:extLst>
            <a:ext uri="{FF2B5EF4-FFF2-40B4-BE49-F238E27FC236}">
              <a16:creationId xmlns:a16="http://schemas.microsoft.com/office/drawing/2014/main" id="{00000000-0008-0000-0100-000091000000}"/>
            </a:ext>
          </a:extLst>
        </xdr:cNvPr>
        <xdr:cNvSpPr/>
      </xdr:nvSpPr>
      <xdr:spPr>
        <a:xfrm>
          <a:off x="7041374" y="10401499"/>
          <a:ext cx="914802" cy="748800"/>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ysClr val="windowText" lastClr="000000"/>
              </a:solidFill>
            </a:rPr>
            <a:t>6.1</a:t>
          </a:r>
          <a:r>
            <a:rPr lang="en-GB" sz="1100" b="0" baseline="0">
              <a:solidFill>
                <a:sysClr val="windowText" lastClr="000000"/>
              </a:solidFill>
            </a:rPr>
            <a:t> Incentive </a:t>
          </a:r>
          <a:r>
            <a:rPr lang="en-GB" sz="1100" b="0">
              <a:solidFill>
                <a:sysClr val="windowText" lastClr="000000"/>
              </a:solidFill>
            </a:rPr>
            <a:t>Adjustment</a:t>
          </a:r>
        </a:p>
      </xdr:txBody>
    </xdr:sp>
    <xdr:clientData/>
  </xdr:twoCellAnchor>
  <xdr:twoCellAnchor>
    <xdr:from>
      <xdr:col>12</xdr:col>
      <xdr:colOff>227758</xdr:colOff>
      <xdr:row>28</xdr:row>
      <xdr:rowOff>122018</xdr:rowOff>
    </xdr:from>
    <xdr:to>
      <xdr:col>12</xdr:col>
      <xdr:colOff>237363</xdr:colOff>
      <xdr:row>33</xdr:row>
      <xdr:rowOff>58470</xdr:rowOff>
    </xdr:to>
    <xdr:cxnSp macro="">
      <xdr:nvCxnSpPr>
        <xdr:cNvPr id="149" name="Straight Arrow Connector 148">
          <a:extLst>
            <a:ext uri="{FF2B5EF4-FFF2-40B4-BE49-F238E27FC236}">
              <a16:creationId xmlns:a16="http://schemas.microsoft.com/office/drawing/2014/main" id="{00000000-0008-0000-0100-000095000000}"/>
            </a:ext>
          </a:extLst>
        </xdr:cNvPr>
        <xdr:cNvCxnSpPr>
          <a:stCxn id="145" idx="0"/>
          <a:endCxn id="101" idx="2"/>
        </xdr:cNvCxnSpPr>
      </xdr:nvCxnSpPr>
      <xdr:spPr>
        <a:xfrm flipH="1" flipV="1">
          <a:off x="7489170" y="9512547"/>
          <a:ext cx="9605" cy="888952"/>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601238</xdr:colOff>
      <xdr:row>17</xdr:row>
      <xdr:rowOff>36489</xdr:rowOff>
    </xdr:from>
    <xdr:to>
      <xdr:col>12</xdr:col>
      <xdr:colOff>234548</xdr:colOff>
      <xdr:row>19</xdr:row>
      <xdr:rowOff>82689</xdr:rowOff>
    </xdr:to>
    <xdr:cxnSp macro="">
      <xdr:nvCxnSpPr>
        <xdr:cNvPr id="154" name="Elbow Connector 153">
          <a:extLst>
            <a:ext uri="{FF2B5EF4-FFF2-40B4-BE49-F238E27FC236}">
              <a16:creationId xmlns:a16="http://schemas.microsoft.com/office/drawing/2014/main" id="{00000000-0008-0000-0100-00009A000000}"/>
            </a:ext>
          </a:extLst>
        </xdr:cNvPr>
        <xdr:cNvCxnSpPr>
          <a:stCxn id="89" idx="0"/>
          <a:endCxn id="90" idx="2"/>
        </xdr:cNvCxnSpPr>
      </xdr:nvCxnSpPr>
      <xdr:spPr>
        <a:xfrm rot="16200000" flipV="1">
          <a:off x="6552426" y="6815184"/>
          <a:ext cx="438405" cy="1448663"/>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605136</xdr:colOff>
      <xdr:row>17</xdr:row>
      <xdr:rowOff>36489</xdr:rowOff>
    </xdr:from>
    <xdr:to>
      <xdr:col>10</xdr:col>
      <xdr:colOff>465809</xdr:colOff>
      <xdr:row>19</xdr:row>
      <xdr:rowOff>83477</xdr:rowOff>
    </xdr:to>
    <xdr:cxnSp macro="">
      <xdr:nvCxnSpPr>
        <xdr:cNvPr id="161" name="Elbow Connector 160">
          <a:extLst>
            <a:ext uri="{FF2B5EF4-FFF2-40B4-BE49-F238E27FC236}">
              <a16:creationId xmlns:a16="http://schemas.microsoft.com/office/drawing/2014/main" id="{00000000-0008-0000-0100-0000A1000000}"/>
            </a:ext>
          </a:extLst>
        </xdr:cNvPr>
        <xdr:cNvCxnSpPr>
          <a:stCxn id="88" idx="0"/>
          <a:endCxn id="90" idx="2"/>
        </xdr:cNvCxnSpPr>
      </xdr:nvCxnSpPr>
      <xdr:spPr>
        <a:xfrm rot="16200000" flipV="1">
          <a:off x="6140010" y="7289962"/>
          <a:ext cx="436271" cy="473586"/>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109543</xdr:colOff>
      <xdr:row>17</xdr:row>
      <xdr:rowOff>36489</xdr:rowOff>
    </xdr:from>
    <xdr:to>
      <xdr:col>9</xdr:col>
      <xdr:colOff>605135</xdr:colOff>
      <xdr:row>19</xdr:row>
      <xdr:rowOff>83164</xdr:rowOff>
    </xdr:to>
    <xdr:cxnSp macro="">
      <xdr:nvCxnSpPr>
        <xdr:cNvPr id="165" name="Elbow Connector 164">
          <a:extLst>
            <a:ext uri="{FF2B5EF4-FFF2-40B4-BE49-F238E27FC236}">
              <a16:creationId xmlns:a16="http://schemas.microsoft.com/office/drawing/2014/main" id="{00000000-0008-0000-0100-0000A5000000}"/>
            </a:ext>
          </a:extLst>
        </xdr:cNvPr>
        <xdr:cNvCxnSpPr>
          <a:stCxn id="83" idx="0"/>
          <a:endCxn id="90" idx="2"/>
        </xdr:cNvCxnSpPr>
      </xdr:nvCxnSpPr>
      <xdr:spPr>
        <a:xfrm rot="5400000" flipH="1" flipV="1">
          <a:off x="5655577" y="7278802"/>
          <a:ext cx="435958" cy="495592"/>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603845</xdr:colOff>
      <xdr:row>28</xdr:row>
      <xdr:rowOff>124947</xdr:rowOff>
    </xdr:from>
    <xdr:to>
      <xdr:col>14</xdr:col>
      <xdr:colOff>8601</xdr:colOff>
      <xdr:row>33</xdr:row>
      <xdr:rowOff>61192</xdr:rowOff>
    </xdr:to>
    <xdr:cxnSp macro="">
      <xdr:nvCxnSpPr>
        <xdr:cNvPr id="51" name="Straight Arrow Connector 50">
          <a:extLst>
            <a:ext uri="{FF2B5EF4-FFF2-40B4-BE49-F238E27FC236}">
              <a16:creationId xmlns:a16="http://schemas.microsoft.com/office/drawing/2014/main" id="{00000000-0008-0000-0100-000033000000}"/>
            </a:ext>
          </a:extLst>
        </xdr:cNvPr>
        <xdr:cNvCxnSpPr>
          <a:stCxn id="41" idx="0"/>
          <a:endCxn id="99" idx="2"/>
        </xdr:cNvCxnSpPr>
      </xdr:nvCxnSpPr>
      <xdr:spPr>
        <a:xfrm flipV="1">
          <a:off x="8470374" y="9515476"/>
          <a:ext cx="9874" cy="888745"/>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67237</xdr:colOff>
      <xdr:row>30</xdr:row>
      <xdr:rowOff>100199</xdr:rowOff>
    </xdr:from>
    <xdr:to>
      <xdr:col>10</xdr:col>
      <xdr:colOff>56031</xdr:colOff>
      <xdr:row>31</xdr:row>
      <xdr:rowOff>78441</xdr:rowOff>
    </xdr:to>
    <xdr:sp macro="" textlink="">
      <xdr:nvSpPr>
        <xdr:cNvPr id="80" name="TextBox 16">
          <a:extLst>
            <a:ext uri="{FF2B5EF4-FFF2-40B4-BE49-F238E27FC236}">
              <a16:creationId xmlns:a16="http://schemas.microsoft.com/office/drawing/2014/main" id="{00000000-0008-0000-0100-000050000000}"/>
            </a:ext>
          </a:extLst>
        </xdr:cNvPr>
        <xdr:cNvSpPr txBox="1"/>
      </xdr:nvSpPr>
      <xdr:spPr>
        <a:xfrm>
          <a:off x="3092825" y="9882934"/>
          <a:ext cx="3014382" cy="168742"/>
        </a:xfrm>
        <a:prstGeom prst="rect">
          <a:avLst/>
        </a:prstGeom>
        <a:solidFill>
          <a:schemeClr val="bg1">
            <a:alpha val="60000"/>
          </a:schemeClr>
        </a:solidFill>
      </xdr:spPr>
      <xdr:txBody>
        <a:bodyPr wrap="square" rtlCol="0">
          <a:no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n-GB" sz="1200" i="1" u="sng">
              <a:solidFill>
                <a:srgbClr val="00B050"/>
              </a:solidFill>
            </a:rPr>
            <a:t>Price Assessment Worksheets GREEN)</a:t>
          </a:r>
        </a:p>
      </xdr:txBody>
    </xdr:sp>
    <xdr:clientData/>
  </xdr:twoCellAnchor>
  <xdr:twoCellAnchor>
    <xdr:from>
      <xdr:col>17</xdr:col>
      <xdr:colOff>3634</xdr:colOff>
      <xdr:row>33</xdr:row>
      <xdr:rowOff>43261</xdr:rowOff>
    </xdr:from>
    <xdr:to>
      <xdr:col>19</xdr:col>
      <xdr:colOff>11205</xdr:colOff>
      <xdr:row>37</xdr:row>
      <xdr:rowOff>44823</xdr:rowOff>
    </xdr:to>
    <xdr:sp macro="" textlink="">
      <xdr:nvSpPr>
        <xdr:cNvPr id="32" name="Rectangle 31">
          <a:extLst>
            <a:ext uri="{FF2B5EF4-FFF2-40B4-BE49-F238E27FC236}">
              <a16:creationId xmlns:a16="http://schemas.microsoft.com/office/drawing/2014/main" id="{00000000-0008-0000-0100-000020000000}"/>
            </a:ext>
          </a:extLst>
        </xdr:cNvPr>
        <xdr:cNvSpPr/>
      </xdr:nvSpPr>
      <xdr:spPr>
        <a:xfrm>
          <a:off x="10290634" y="10386290"/>
          <a:ext cx="3380542" cy="763562"/>
        </a:xfrm>
        <a:prstGeom prst="rect">
          <a:avLst/>
        </a:prstGeom>
        <a:ln>
          <a:solidFill>
            <a:srgbClr val="00B05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solidFill>
                <a:srgbClr val="00B050"/>
              </a:solidFill>
            </a:rPr>
            <a:t>GREEN</a:t>
          </a:r>
          <a:r>
            <a:rPr lang="en-GB" sz="1100"/>
            <a:t> boxes are worksheets</a:t>
          </a:r>
          <a:r>
            <a:rPr lang="en-GB" sz="1100" baseline="0"/>
            <a:t> </a:t>
          </a:r>
          <a:r>
            <a:rPr lang="en-GB" sz="1100"/>
            <a:t>for </a:t>
          </a:r>
          <a:r>
            <a:rPr lang="en-GB" sz="1100" b="1"/>
            <a:t>MOD</a:t>
          </a:r>
          <a:r>
            <a:rPr lang="en-GB" sz="1100"/>
            <a:t> </a:t>
          </a:r>
          <a:r>
            <a:rPr lang="en-GB" sz="1100" b="1"/>
            <a:t>Commercial</a:t>
          </a:r>
          <a:r>
            <a:rPr lang="en-GB" sz="1100" b="1" baseline="0"/>
            <a:t> </a:t>
          </a:r>
          <a:r>
            <a:rPr lang="en-GB" sz="1100"/>
            <a:t>to follow</a:t>
          </a:r>
        </a:p>
      </xdr:txBody>
    </xdr:sp>
    <xdr:clientData/>
  </xdr:twoCellAnchor>
  <xdr:twoCellAnchor>
    <xdr:from>
      <xdr:col>0</xdr:col>
      <xdr:colOff>82612</xdr:colOff>
      <xdr:row>7</xdr:row>
      <xdr:rowOff>56028</xdr:rowOff>
    </xdr:from>
    <xdr:to>
      <xdr:col>14</xdr:col>
      <xdr:colOff>515471</xdr:colOff>
      <xdr:row>8</xdr:row>
      <xdr:rowOff>78441</xdr:rowOff>
    </xdr:to>
    <xdr:sp macro="" textlink="">
      <xdr:nvSpPr>
        <xdr:cNvPr id="186" name="TextBox 16">
          <a:extLst>
            <a:ext uri="{FF2B5EF4-FFF2-40B4-BE49-F238E27FC236}">
              <a16:creationId xmlns:a16="http://schemas.microsoft.com/office/drawing/2014/main" id="{00000000-0008-0000-0100-0000BA000000}"/>
            </a:ext>
          </a:extLst>
        </xdr:cNvPr>
        <xdr:cNvSpPr txBox="1"/>
      </xdr:nvSpPr>
      <xdr:spPr>
        <a:xfrm>
          <a:off x="82612" y="5423646"/>
          <a:ext cx="8904506" cy="212913"/>
        </a:xfrm>
        <a:prstGeom prst="rect">
          <a:avLst/>
        </a:prstGeom>
        <a:solidFill>
          <a:schemeClr val="bg1">
            <a:alpha val="60000"/>
          </a:schemeClr>
        </a:solidFill>
      </xdr:spPr>
      <xdr:txBody>
        <a:bodyPr wrap="square" rtlCol="0">
          <a:no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n-GB" sz="1200" i="1" u="sng">
              <a:solidFill>
                <a:srgbClr val="FF0000"/>
              </a:solidFill>
            </a:rPr>
            <a:t>Contractor Databooks (RED)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395349</xdr:colOff>
      <xdr:row>14</xdr:row>
      <xdr:rowOff>86591</xdr:rowOff>
    </xdr:from>
    <xdr:to>
      <xdr:col>2</xdr:col>
      <xdr:colOff>3360964</xdr:colOff>
      <xdr:row>18</xdr:row>
      <xdr:rowOff>134217</xdr:rowOff>
    </xdr:to>
    <xdr:sp macro="" textlink="">
      <xdr:nvSpPr>
        <xdr:cNvPr id="97" name="Rectangle 96">
          <a:extLst>
            <a:ext uri="{FF2B5EF4-FFF2-40B4-BE49-F238E27FC236}">
              <a16:creationId xmlns:a16="http://schemas.microsoft.com/office/drawing/2014/main" id="{9EB3C9AF-AD20-4C89-9EF9-B25BA9DB4260}"/>
            </a:ext>
          </a:extLst>
        </xdr:cNvPr>
        <xdr:cNvSpPr/>
      </xdr:nvSpPr>
      <xdr:spPr>
        <a:xfrm>
          <a:off x="5810992" y="3257055"/>
          <a:ext cx="2965615" cy="83684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Prime Qualifying Defence Contract ("Prime")</a:t>
          </a:r>
        </a:p>
      </xdr:txBody>
    </xdr:sp>
    <xdr:clientData/>
  </xdr:twoCellAnchor>
  <xdr:twoCellAnchor>
    <xdr:from>
      <xdr:col>1</xdr:col>
      <xdr:colOff>1592037</xdr:colOff>
      <xdr:row>23</xdr:row>
      <xdr:rowOff>94435</xdr:rowOff>
    </xdr:from>
    <xdr:to>
      <xdr:col>2</xdr:col>
      <xdr:colOff>666751</xdr:colOff>
      <xdr:row>27</xdr:row>
      <xdr:rowOff>142061</xdr:rowOff>
    </xdr:to>
    <xdr:sp macro="" textlink="">
      <xdr:nvSpPr>
        <xdr:cNvPr id="98" name="Rectangle 97">
          <a:extLst>
            <a:ext uri="{FF2B5EF4-FFF2-40B4-BE49-F238E27FC236}">
              <a16:creationId xmlns:a16="http://schemas.microsoft.com/office/drawing/2014/main" id="{D5FB495D-B0A6-4D95-B5E4-0AE16BEB89C4}"/>
            </a:ext>
          </a:extLst>
        </xdr:cNvPr>
        <xdr:cNvSpPr/>
      </xdr:nvSpPr>
      <xdr:spPr>
        <a:xfrm>
          <a:off x="2204358" y="5006614"/>
          <a:ext cx="3878036"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a:t>
          </a:r>
        </a:p>
        <a:p>
          <a:pPr algn="ctr"/>
          <a:r>
            <a:rPr lang="en-GB" sz="1100" baseline="0"/>
            <a:t>("SC1")</a:t>
          </a:r>
          <a:endParaRPr lang="en-GB" sz="1100"/>
        </a:p>
      </xdr:txBody>
    </xdr:sp>
    <xdr:clientData/>
  </xdr:twoCellAnchor>
  <xdr:twoCellAnchor>
    <xdr:from>
      <xdr:col>2</xdr:col>
      <xdr:colOff>3250498</xdr:colOff>
      <xdr:row>23</xdr:row>
      <xdr:rowOff>92034</xdr:rowOff>
    </xdr:from>
    <xdr:to>
      <xdr:col>6</xdr:col>
      <xdr:colOff>231322</xdr:colOff>
      <xdr:row>27</xdr:row>
      <xdr:rowOff>108857</xdr:rowOff>
    </xdr:to>
    <xdr:sp macro="" textlink="">
      <xdr:nvSpPr>
        <xdr:cNvPr id="99" name="Rectangle 98">
          <a:extLst>
            <a:ext uri="{FF2B5EF4-FFF2-40B4-BE49-F238E27FC236}">
              <a16:creationId xmlns:a16="http://schemas.microsoft.com/office/drawing/2014/main" id="{E928B49E-8725-4BB4-B49F-F8CF2324CEE7}"/>
            </a:ext>
          </a:extLst>
        </xdr:cNvPr>
        <xdr:cNvSpPr/>
      </xdr:nvSpPr>
      <xdr:spPr>
        <a:xfrm>
          <a:off x="8666141" y="5004213"/>
          <a:ext cx="3893252" cy="778823"/>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a:t>
          </a:r>
        </a:p>
        <a:p>
          <a:pPr algn="ctr"/>
          <a:r>
            <a:rPr lang="en-GB" sz="1100"/>
            <a:t>("SC2")</a:t>
          </a:r>
        </a:p>
      </xdr:txBody>
    </xdr:sp>
    <xdr:clientData/>
  </xdr:twoCellAnchor>
  <xdr:twoCellAnchor>
    <xdr:from>
      <xdr:col>1</xdr:col>
      <xdr:colOff>857994</xdr:colOff>
      <xdr:row>30</xdr:row>
      <xdr:rowOff>1587</xdr:rowOff>
    </xdr:from>
    <xdr:to>
      <xdr:col>1</xdr:col>
      <xdr:colOff>2258787</xdr:colOff>
      <xdr:row>34</xdr:row>
      <xdr:rowOff>49213</xdr:rowOff>
    </xdr:to>
    <xdr:sp macro="" textlink="">
      <xdr:nvSpPr>
        <xdr:cNvPr id="100" name="Rectangle 99">
          <a:extLst>
            <a:ext uri="{FF2B5EF4-FFF2-40B4-BE49-F238E27FC236}">
              <a16:creationId xmlns:a16="http://schemas.microsoft.com/office/drawing/2014/main" id="{B55410C6-E4A7-41AC-8D18-00057CBBBC76}"/>
            </a:ext>
          </a:extLst>
        </xdr:cNvPr>
        <xdr:cNvSpPr/>
      </xdr:nvSpPr>
      <xdr:spPr>
        <a:xfrm flipH="1">
          <a:off x="1470315" y="6247266"/>
          <a:ext cx="1400793"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("SC4")</a:t>
          </a:r>
          <a:endParaRPr lang="en-GB" sz="1100"/>
        </a:p>
      </xdr:txBody>
    </xdr:sp>
    <xdr:clientData/>
  </xdr:twoCellAnchor>
  <xdr:twoCellAnchor>
    <xdr:from>
      <xdr:col>1</xdr:col>
      <xdr:colOff>4753699</xdr:colOff>
      <xdr:row>30</xdr:row>
      <xdr:rowOff>10390</xdr:rowOff>
    </xdr:from>
    <xdr:to>
      <xdr:col>2</xdr:col>
      <xdr:colOff>1387929</xdr:colOff>
      <xdr:row>34</xdr:row>
      <xdr:rowOff>58016</xdr:rowOff>
    </xdr:to>
    <xdr:sp macro="" textlink="">
      <xdr:nvSpPr>
        <xdr:cNvPr id="101" name="Rectangle 100">
          <a:extLst>
            <a:ext uri="{FF2B5EF4-FFF2-40B4-BE49-F238E27FC236}">
              <a16:creationId xmlns:a16="http://schemas.microsoft.com/office/drawing/2014/main" id="{18590A1F-1E9E-424C-8B9B-584EBD6B9C56}"/>
            </a:ext>
          </a:extLst>
        </xdr:cNvPr>
        <xdr:cNvSpPr/>
      </xdr:nvSpPr>
      <xdr:spPr>
        <a:xfrm>
          <a:off x="5366020" y="6256069"/>
          <a:ext cx="1437552"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All other</a:t>
          </a:r>
          <a:r>
            <a:rPr lang="en-GB" sz="1100" baseline="0"/>
            <a:t> </a:t>
          </a:r>
          <a:r>
            <a:rPr lang="en-GB" sz="1100"/>
            <a:t>Level 2 Subcontracts under SC1 ("SC6")</a:t>
          </a:r>
        </a:p>
      </xdr:txBody>
    </xdr:sp>
    <xdr:clientData/>
  </xdr:twoCellAnchor>
  <xdr:twoCellAnchor>
    <xdr:from>
      <xdr:col>2</xdr:col>
      <xdr:colOff>2517323</xdr:colOff>
      <xdr:row>30</xdr:row>
      <xdr:rowOff>28080</xdr:rowOff>
    </xdr:from>
    <xdr:to>
      <xdr:col>2</xdr:col>
      <xdr:colOff>3918857</xdr:colOff>
      <xdr:row>34</xdr:row>
      <xdr:rowOff>75706</xdr:rowOff>
    </xdr:to>
    <xdr:sp macro="" textlink="">
      <xdr:nvSpPr>
        <xdr:cNvPr id="102" name="Rectangle 101">
          <a:extLst>
            <a:ext uri="{FF2B5EF4-FFF2-40B4-BE49-F238E27FC236}">
              <a16:creationId xmlns:a16="http://schemas.microsoft.com/office/drawing/2014/main" id="{48C46129-6F4F-49B3-A8E6-9F92DF3C5B08}"/>
            </a:ext>
          </a:extLst>
        </xdr:cNvPr>
        <xdr:cNvSpPr/>
      </xdr:nvSpPr>
      <xdr:spPr>
        <a:xfrm>
          <a:off x="7932966" y="6273759"/>
          <a:ext cx="1401534" cy="80962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("SC7")</a:t>
          </a:r>
          <a:endParaRPr lang="en-GB" sz="1100"/>
        </a:p>
      </xdr:txBody>
    </xdr:sp>
    <xdr:clientData/>
  </xdr:twoCellAnchor>
  <xdr:twoCellAnchor>
    <xdr:from>
      <xdr:col>5</xdr:col>
      <xdr:colOff>345994</xdr:colOff>
      <xdr:row>30</xdr:row>
      <xdr:rowOff>41688</xdr:rowOff>
    </xdr:from>
    <xdr:to>
      <xdr:col>6</xdr:col>
      <xdr:colOff>993322</xdr:colOff>
      <xdr:row>34</xdr:row>
      <xdr:rowOff>89314</xdr:rowOff>
    </xdr:to>
    <xdr:sp macro="" textlink="">
      <xdr:nvSpPr>
        <xdr:cNvPr id="103" name="Rectangle 102">
          <a:extLst>
            <a:ext uri="{FF2B5EF4-FFF2-40B4-BE49-F238E27FC236}">
              <a16:creationId xmlns:a16="http://schemas.microsoft.com/office/drawing/2014/main" id="{50FC2C39-BBE9-43CC-A8BB-ED899D23A676}"/>
            </a:ext>
          </a:extLst>
        </xdr:cNvPr>
        <xdr:cNvSpPr/>
      </xdr:nvSpPr>
      <xdr:spPr>
        <a:xfrm>
          <a:off x="11898458" y="6287367"/>
          <a:ext cx="1422935"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 Level 2 Subcontracts under SC2 ("</a:t>
          </a:r>
          <a:r>
            <a:rPr lang="en-GB" sz="1100"/>
            <a:t>SC9")</a:t>
          </a:r>
        </a:p>
      </xdr:txBody>
    </xdr:sp>
    <xdr:clientData/>
  </xdr:twoCellAnchor>
  <xdr:twoCellAnchor>
    <xdr:from>
      <xdr:col>1</xdr:col>
      <xdr:colOff>3531055</xdr:colOff>
      <xdr:row>18</xdr:row>
      <xdr:rowOff>134217</xdr:rowOff>
    </xdr:from>
    <xdr:to>
      <xdr:col>2</xdr:col>
      <xdr:colOff>1878157</xdr:colOff>
      <xdr:row>23</xdr:row>
      <xdr:rowOff>94435</xdr:rowOff>
    </xdr:to>
    <xdr:cxnSp macro="">
      <xdr:nvCxnSpPr>
        <xdr:cNvPr id="104" name="Elbow Connector 8">
          <a:extLst>
            <a:ext uri="{FF2B5EF4-FFF2-40B4-BE49-F238E27FC236}">
              <a16:creationId xmlns:a16="http://schemas.microsoft.com/office/drawing/2014/main" id="{8FA8AE0F-3D17-4E6E-82AA-E23C0836584E}"/>
            </a:ext>
          </a:extLst>
        </xdr:cNvPr>
        <xdr:cNvCxnSpPr>
          <a:stCxn id="98" idx="0"/>
          <a:endCxn id="97" idx="2"/>
        </xdr:cNvCxnSpPr>
      </xdr:nvCxnSpPr>
      <xdr:spPr>
        <a:xfrm rot="5400000" flipH="1" flipV="1">
          <a:off x="5262229" y="2975043"/>
          <a:ext cx="912718" cy="3150424"/>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3531056</xdr:colOff>
      <xdr:row>27</xdr:row>
      <xdr:rowOff>142061</xdr:rowOff>
    </xdr:from>
    <xdr:to>
      <xdr:col>2</xdr:col>
      <xdr:colOff>669154</xdr:colOff>
      <xdr:row>30</xdr:row>
      <xdr:rowOff>10390</xdr:rowOff>
    </xdr:to>
    <xdr:cxnSp macro="">
      <xdr:nvCxnSpPr>
        <xdr:cNvPr id="105" name="Elbow Connector 9">
          <a:extLst>
            <a:ext uri="{FF2B5EF4-FFF2-40B4-BE49-F238E27FC236}">
              <a16:creationId xmlns:a16="http://schemas.microsoft.com/office/drawing/2014/main" id="{E16740C2-9FF0-4100-B693-92DAE4D9975A}"/>
            </a:ext>
          </a:extLst>
        </xdr:cNvPr>
        <xdr:cNvCxnSpPr>
          <a:stCxn id="101" idx="0"/>
          <a:endCxn id="98" idx="2"/>
        </xdr:cNvCxnSpPr>
      </xdr:nvCxnSpPr>
      <xdr:spPr>
        <a:xfrm rot="16200000" flipV="1">
          <a:off x="4894172" y="5065445"/>
          <a:ext cx="439829" cy="194142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3218091</xdr:colOff>
      <xdr:row>27</xdr:row>
      <xdr:rowOff>108857</xdr:rowOff>
    </xdr:from>
    <xdr:to>
      <xdr:col>3</xdr:col>
      <xdr:colOff>611518</xdr:colOff>
      <xdr:row>30</xdr:row>
      <xdr:rowOff>28080</xdr:rowOff>
    </xdr:to>
    <xdr:cxnSp macro="">
      <xdr:nvCxnSpPr>
        <xdr:cNvPr id="106" name="Elbow Connector 10">
          <a:extLst>
            <a:ext uri="{FF2B5EF4-FFF2-40B4-BE49-F238E27FC236}">
              <a16:creationId xmlns:a16="http://schemas.microsoft.com/office/drawing/2014/main" id="{34EC67D6-70A3-4079-8F34-FF911048B67F}"/>
            </a:ext>
          </a:extLst>
        </xdr:cNvPr>
        <xdr:cNvCxnSpPr>
          <a:stCxn id="102" idx="0"/>
          <a:endCxn id="99" idx="2"/>
        </xdr:cNvCxnSpPr>
      </xdr:nvCxnSpPr>
      <xdr:spPr>
        <a:xfrm rot="5400000" flipH="1" flipV="1">
          <a:off x="9377889" y="5038881"/>
          <a:ext cx="490723" cy="1979034"/>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611518</xdr:colOff>
      <xdr:row>27</xdr:row>
      <xdr:rowOff>108857</xdr:rowOff>
    </xdr:from>
    <xdr:to>
      <xdr:col>6</xdr:col>
      <xdr:colOff>281856</xdr:colOff>
      <xdr:row>30</xdr:row>
      <xdr:rowOff>41688</xdr:rowOff>
    </xdr:to>
    <xdr:cxnSp macro="">
      <xdr:nvCxnSpPr>
        <xdr:cNvPr id="107" name="Elbow Connector 11">
          <a:extLst>
            <a:ext uri="{FF2B5EF4-FFF2-40B4-BE49-F238E27FC236}">
              <a16:creationId xmlns:a16="http://schemas.microsoft.com/office/drawing/2014/main" id="{333A21E2-7BCB-44CA-9BBC-14C7A24A5C35}"/>
            </a:ext>
          </a:extLst>
        </xdr:cNvPr>
        <xdr:cNvCxnSpPr>
          <a:stCxn id="103" idx="0"/>
          <a:endCxn id="99" idx="2"/>
        </xdr:cNvCxnSpPr>
      </xdr:nvCxnSpPr>
      <xdr:spPr>
        <a:xfrm rot="16200000" flipV="1">
          <a:off x="11359182" y="5036622"/>
          <a:ext cx="504331" cy="199715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1776349</xdr:colOff>
      <xdr:row>23</xdr:row>
      <xdr:rowOff>105641</xdr:rowOff>
    </xdr:from>
    <xdr:to>
      <xdr:col>6</xdr:col>
      <xdr:colOff>4054929</xdr:colOff>
      <xdr:row>27</xdr:row>
      <xdr:rowOff>153267</xdr:rowOff>
    </xdr:to>
    <xdr:sp macro="" textlink="">
      <xdr:nvSpPr>
        <xdr:cNvPr id="108" name="Rectangle 107">
          <a:extLst>
            <a:ext uri="{FF2B5EF4-FFF2-40B4-BE49-F238E27FC236}">
              <a16:creationId xmlns:a16="http://schemas.microsoft.com/office/drawing/2014/main" id="{30C3F0F7-DD4A-4294-9F6C-935C1B37AB4A}"/>
            </a:ext>
          </a:extLst>
        </xdr:cNvPr>
        <xdr:cNvSpPr/>
      </xdr:nvSpPr>
      <xdr:spPr>
        <a:xfrm>
          <a:off x="14104420" y="5017820"/>
          <a:ext cx="2278580"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a:t>
          </a:r>
          <a:r>
            <a:rPr lang="en-GB" sz="1100" baseline="0">
              <a:solidFill>
                <a:schemeClr val="lt1"/>
              </a:solidFill>
              <a:effectLst/>
              <a:latin typeface="+mn-lt"/>
              <a:ea typeface="+mn-ea"/>
              <a:cs typeface="+mn-cs"/>
            </a:rPr>
            <a:t> </a:t>
          </a:r>
          <a:r>
            <a:rPr lang="en-GB" sz="1100">
              <a:solidFill>
                <a:schemeClr val="lt1"/>
              </a:solidFill>
              <a:effectLst/>
              <a:latin typeface="+mn-lt"/>
              <a:ea typeface="+mn-ea"/>
              <a:cs typeface="+mn-cs"/>
            </a:rPr>
            <a:t>Level 1 Subcontracts ("</a:t>
          </a:r>
          <a:r>
            <a:rPr lang="en-GB" sz="1100"/>
            <a:t>SC3")</a:t>
          </a:r>
        </a:p>
      </xdr:txBody>
    </xdr:sp>
    <xdr:clientData/>
  </xdr:twoCellAnchor>
  <xdr:twoCellAnchor>
    <xdr:from>
      <xdr:col>2</xdr:col>
      <xdr:colOff>1891764</xdr:colOff>
      <xdr:row>18</xdr:row>
      <xdr:rowOff>134217</xdr:rowOff>
    </xdr:from>
    <xdr:to>
      <xdr:col>6</xdr:col>
      <xdr:colOff>2929246</xdr:colOff>
      <xdr:row>23</xdr:row>
      <xdr:rowOff>105641</xdr:rowOff>
    </xdr:to>
    <xdr:cxnSp macro="">
      <xdr:nvCxnSpPr>
        <xdr:cNvPr id="109" name="Elbow Connector 13">
          <a:extLst>
            <a:ext uri="{FF2B5EF4-FFF2-40B4-BE49-F238E27FC236}">
              <a16:creationId xmlns:a16="http://schemas.microsoft.com/office/drawing/2014/main" id="{0FC44134-7AD2-4152-BB98-9352561681C2}"/>
            </a:ext>
          </a:extLst>
        </xdr:cNvPr>
        <xdr:cNvCxnSpPr/>
      </xdr:nvCxnSpPr>
      <xdr:spPr>
        <a:xfrm rot="16200000" flipH="1">
          <a:off x="10820400" y="580903"/>
          <a:ext cx="923924" cy="794991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2845167</xdr:colOff>
      <xdr:row>30</xdr:row>
      <xdr:rowOff>18555</xdr:rowOff>
    </xdr:from>
    <xdr:to>
      <xdr:col>1</xdr:col>
      <xdr:colOff>4259036</xdr:colOff>
      <xdr:row>34</xdr:row>
      <xdr:rowOff>66181</xdr:rowOff>
    </xdr:to>
    <xdr:sp macro="" textlink="">
      <xdr:nvSpPr>
        <xdr:cNvPr id="110" name="Rectangle 109">
          <a:extLst>
            <a:ext uri="{FF2B5EF4-FFF2-40B4-BE49-F238E27FC236}">
              <a16:creationId xmlns:a16="http://schemas.microsoft.com/office/drawing/2014/main" id="{EF28D1CF-7E9B-476B-918B-091D31C4FD7F}"/>
            </a:ext>
          </a:extLst>
        </xdr:cNvPr>
        <xdr:cNvSpPr/>
      </xdr:nvSpPr>
      <xdr:spPr>
        <a:xfrm>
          <a:off x="3457488" y="6264234"/>
          <a:ext cx="1413869"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("SC5")</a:t>
          </a:r>
          <a:endParaRPr lang="en-GB" sz="1100"/>
        </a:p>
      </xdr:txBody>
    </xdr:sp>
    <xdr:clientData/>
  </xdr:twoCellAnchor>
  <xdr:twoCellAnchor>
    <xdr:from>
      <xdr:col>2</xdr:col>
      <xdr:colOff>4483183</xdr:colOff>
      <xdr:row>30</xdr:row>
      <xdr:rowOff>45769</xdr:rowOff>
    </xdr:from>
    <xdr:to>
      <xdr:col>4</xdr:col>
      <xdr:colOff>544286</xdr:colOff>
      <xdr:row>34</xdr:row>
      <xdr:rowOff>93395</xdr:rowOff>
    </xdr:to>
    <xdr:sp macro="" textlink="">
      <xdr:nvSpPr>
        <xdr:cNvPr id="111" name="Rectangle 110">
          <a:extLst>
            <a:ext uri="{FF2B5EF4-FFF2-40B4-BE49-F238E27FC236}">
              <a16:creationId xmlns:a16="http://schemas.microsoft.com/office/drawing/2014/main" id="{A0DFC657-508B-4009-9247-65884659C9AD}"/>
            </a:ext>
          </a:extLst>
        </xdr:cNvPr>
        <xdr:cNvSpPr/>
      </xdr:nvSpPr>
      <xdr:spPr>
        <a:xfrm>
          <a:off x="9898826" y="6291448"/>
          <a:ext cx="1422317" cy="80962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("SC8")</a:t>
          </a:r>
          <a:endParaRPr lang="en-GB" sz="1100"/>
        </a:p>
      </xdr:txBody>
    </xdr:sp>
    <xdr:clientData/>
  </xdr:twoCellAnchor>
  <xdr:twoCellAnchor>
    <xdr:from>
      <xdr:col>1</xdr:col>
      <xdr:colOff>1558389</xdr:colOff>
      <xdr:row>27</xdr:row>
      <xdr:rowOff>142062</xdr:rowOff>
    </xdr:from>
    <xdr:to>
      <xdr:col>1</xdr:col>
      <xdr:colOff>3531054</xdr:colOff>
      <xdr:row>30</xdr:row>
      <xdr:rowOff>1588</xdr:rowOff>
    </xdr:to>
    <xdr:cxnSp macro="">
      <xdr:nvCxnSpPr>
        <xdr:cNvPr id="112" name="Elbow Connector 16">
          <a:extLst>
            <a:ext uri="{FF2B5EF4-FFF2-40B4-BE49-F238E27FC236}">
              <a16:creationId xmlns:a16="http://schemas.microsoft.com/office/drawing/2014/main" id="{87D7079C-50BC-45FB-8F63-9018A662617F}"/>
            </a:ext>
          </a:extLst>
        </xdr:cNvPr>
        <xdr:cNvCxnSpPr>
          <a:stCxn id="100" idx="0"/>
          <a:endCxn id="98" idx="2"/>
        </xdr:cNvCxnSpPr>
      </xdr:nvCxnSpPr>
      <xdr:spPr>
        <a:xfrm rot="5400000" flipH="1" flipV="1">
          <a:off x="2941530" y="5045421"/>
          <a:ext cx="431026" cy="197266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3531055</xdr:colOff>
      <xdr:row>27</xdr:row>
      <xdr:rowOff>142061</xdr:rowOff>
    </xdr:from>
    <xdr:to>
      <xdr:col>1</xdr:col>
      <xdr:colOff>3552102</xdr:colOff>
      <xdr:row>30</xdr:row>
      <xdr:rowOff>18555</xdr:rowOff>
    </xdr:to>
    <xdr:cxnSp macro="">
      <xdr:nvCxnSpPr>
        <xdr:cNvPr id="113" name="Elbow Connector 17">
          <a:extLst>
            <a:ext uri="{FF2B5EF4-FFF2-40B4-BE49-F238E27FC236}">
              <a16:creationId xmlns:a16="http://schemas.microsoft.com/office/drawing/2014/main" id="{E3F8F929-1360-4072-B845-909D3446FF5E}"/>
            </a:ext>
          </a:extLst>
        </xdr:cNvPr>
        <xdr:cNvCxnSpPr>
          <a:stCxn id="110" idx="0"/>
          <a:endCxn id="98" idx="2"/>
        </xdr:cNvCxnSpPr>
      </xdr:nvCxnSpPr>
      <xdr:spPr>
        <a:xfrm rot="16200000" flipV="1">
          <a:off x="3929903" y="6029713"/>
          <a:ext cx="447994" cy="2104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608735</xdr:colOff>
      <xdr:row>27</xdr:row>
      <xdr:rowOff>108857</xdr:rowOff>
    </xdr:from>
    <xdr:to>
      <xdr:col>3</xdr:col>
      <xdr:colOff>611517</xdr:colOff>
      <xdr:row>30</xdr:row>
      <xdr:rowOff>45769</xdr:rowOff>
    </xdr:to>
    <xdr:cxnSp macro="">
      <xdr:nvCxnSpPr>
        <xdr:cNvPr id="114" name="Elbow Connector 18">
          <a:extLst>
            <a:ext uri="{FF2B5EF4-FFF2-40B4-BE49-F238E27FC236}">
              <a16:creationId xmlns:a16="http://schemas.microsoft.com/office/drawing/2014/main" id="{18287590-8EE7-4A03-AD63-702B8CEB1B13}"/>
            </a:ext>
          </a:extLst>
        </xdr:cNvPr>
        <xdr:cNvCxnSpPr>
          <a:stCxn id="111" idx="0"/>
          <a:endCxn id="99" idx="2"/>
        </xdr:cNvCxnSpPr>
      </xdr:nvCxnSpPr>
      <xdr:spPr>
        <a:xfrm rot="5400000" flipH="1" flipV="1">
          <a:off x="10357170" y="6035851"/>
          <a:ext cx="508412" cy="2782"/>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611517</xdr:colOff>
      <xdr:row>21</xdr:row>
      <xdr:rowOff>27214</xdr:rowOff>
    </xdr:from>
    <xdr:to>
      <xdr:col>3</xdr:col>
      <xdr:colOff>612321</xdr:colOff>
      <xdr:row>23</xdr:row>
      <xdr:rowOff>92034</xdr:rowOff>
    </xdr:to>
    <xdr:cxnSp macro="">
      <xdr:nvCxnSpPr>
        <xdr:cNvPr id="188" name="Straight Connector 187">
          <a:extLst>
            <a:ext uri="{FF2B5EF4-FFF2-40B4-BE49-F238E27FC236}">
              <a16:creationId xmlns:a16="http://schemas.microsoft.com/office/drawing/2014/main" id="{6CD14236-C5BB-44E4-B470-7480CAD607AA}"/>
            </a:ext>
          </a:extLst>
        </xdr:cNvPr>
        <xdr:cNvCxnSpPr>
          <a:stCxn id="99" idx="0"/>
        </xdr:cNvCxnSpPr>
      </xdr:nvCxnSpPr>
      <xdr:spPr>
        <a:xfrm flipV="1">
          <a:off x="10612767" y="4558393"/>
          <a:ext cx="804" cy="4458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2857494</xdr:colOff>
      <xdr:row>13</xdr:row>
      <xdr:rowOff>136073</xdr:rowOff>
    </xdr:from>
    <xdr:to>
      <xdr:col>7</xdr:col>
      <xdr:colOff>99326</xdr:colOff>
      <xdr:row>14</xdr:row>
      <xdr:rowOff>149679</xdr:rowOff>
    </xdr:to>
    <xdr:sp macro="" textlink="">
      <xdr:nvSpPr>
        <xdr:cNvPr id="189" name="TextBox 188">
          <a:extLst>
            <a:ext uri="{FF2B5EF4-FFF2-40B4-BE49-F238E27FC236}">
              <a16:creationId xmlns:a16="http://schemas.microsoft.com/office/drawing/2014/main" id="{AC105490-C0D6-44D0-A7ED-D8F1DD73AA71}"/>
            </a:ext>
          </a:extLst>
        </xdr:cNvPr>
        <xdr:cNvSpPr txBox="1"/>
      </xdr:nvSpPr>
      <xdr:spPr>
        <a:xfrm>
          <a:off x="15185565" y="3102430"/>
          <a:ext cx="2439761" cy="20410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l"/>
          <a:r>
            <a:rPr lang="en-GB" sz="1100">
              <a:solidFill>
                <a:schemeClr val="lt1"/>
              </a:solidFill>
              <a:latin typeface="+mn-lt"/>
              <a:ea typeface="+mn-ea"/>
              <a:cs typeface="+mn-cs"/>
            </a:rPr>
            <a:t>In scope for calculation (proforma)</a:t>
          </a:r>
        </a:p>
      </xdr:txBody>
    </xdr:sp>
    <xdr:clientData/>
  </xdr:twoCellAnchor>
  <xdr:twoCellAnchor>
    <xdr:from>
      <xdr:col>6</xdr:col>
      <xdr:colOff>2860215</xdr:colOff>
      <xdr:row>14</xdr:row>
      <xdr:rowOff>152402</xdr:rowOff>
    </xdr:from>
    <xdr:to>
      <xdr:col>7</xdr:col>
      <xdr:colOff>99326</xdr:colOff>
      <xdr:row>16</xdr:row>
      <xdr:rowOff>1</xdr:rowOff>
    </xdr:to>
    <xdr:sp macro="" textlink="">
      <xdr:nvSpPr>
        <xdr:cNvPr id="191" name="TextBox 190">
          <a:extLst>
            <a:ext uri="{FF2B5EF4-FFF2-40B4-BE49-F238E27FC236}">
              <a16:creationId xmlns:a16="http://schemas.microsoft.com/office/drawing/2014/main" id="{B9C8F527-50A1-4772-A8D3-DA946F2982E3}"/>
            </a:ext>
          </a:extLst>
        </xdr:cNvPr>
        <xdr:cNvSpPr txBox="1"/>
      </xdr:nvSpPr>
      <xdr:spPr>
        <a:xfrm>
          <a:off x="15188286" y="3309259"/>
          <a:ext cx="2437040" cy="228599"/>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n-GB" sz="1100">
              <a:solidFill>
                <a:schemeClr val="lt1"/>
              </a:solidFill>
              <a:effectLst/>
              <a:latin typeface="+mn-lt"/>
              <a:ea typeface="+mn-ea"/>
              <a:cs typeface="+mn-cs"/>
            </a:rPr>
            <a:t>Out of scope for calculation (proforma)</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7</xdr:row>
      <xdr:rowOff>38100</xdr:rowOff>
    </xdr:from>
    <xdr:to>
      <xdr:col>4</xdr:col>
      <xdr:colOff>476250</xdr:colOff>
      <xdr:row>11</xdr:row>
      <xdr:rowOff>179294</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333375" y="1259541"/>
          <a:ext cx="2563346" cy="9031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t>Is there, or is there intended to be,  one or more </a:t>
          </a:r>
          <a:r>
            <a:rPr lang="en-GB" sz="1100" baseline="0"/>
            <a:t>group single-source subcontract(s) to the QDC that has, or is estimated to have, a contract value in excess of £100,000?</a:t>
          </a:r>
          <a:endParaRPr lang="en-GB" sz="1100"/>
        </a:p>
      </xdr:txBody>
    </xdr:sp>
    <xdr:clientData/>
  </xdr:twoCellAnchor>
  <xdr:twoCellAnchor>
    <xdr:from>
      <xdr:col>5</xdr:col>
      <xdr:colOff>361950</xdr:colOff>
      <xdr:row>7</xdr:row>
      <xdr:rowOff>149679</xdr:rowOff>
    </xdr:from>
    <xdr:to>
      <xdr:col>6</xdr:col>
      <xdr:colOff>285750</xdr:colOff>
      <xdr:row>8</xdr:row>
      <xdr:rowOff>168729</xdr:rowOff>
    </xdr:to>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3409950" y="1368879"/>
          <a:ext cx="533400" cy="209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No</a:t>
          </a:r>
        </a:p>
      </xdr:txBody>
    </xdr:sp>
    <xdr:clientData/>
  </xdr:twoCellAnchor>
  <xdr:twoCellAnchor>
    <xdr:from>
      <xdr:col>4</xdr:col>
      <xdr:colOff>476250</xdr:colOff>
      <xdr:row>9</xdr:row>
      <xdr:rowOff>103326</xdr:rowOff>
    </xdr:from>
    <xdr:to>
      <xdr:col>7</xdr:col>
      <xdr:colOff>171451</xdr:colOff>
      <xdr:row>9</xdr:row>
      <xdr:rowOff>108697</xdr:rowOff>
    </xdr:to>
    <xdr:cxnSp macro="">
      <xdr:nvCxnSpPr>
        <xdr:cNvPr id="4" name="Straight Arrow Connector 3">
          <a:extLst>
            <a:ext uri="{FF2B5EF4-FFF2-40B4-BE49-F238E27FC236}">
              <a16:creationId xmlns:a16="http://schemas.microsoft.com/office/drawing/2014/main" id="{00000000-0008-0000-0C00-000004000000}"/>
            </a:ext>
          </a:extLst>
        </xdr:cNvPr>
        <xdr:cNvCxnSpPr>
          <a:stCxn id="2" idx="3"/>
          <a:endCxn id="5" idx="1"/>
        </xdr:cNvCxnSpPr>
      </xdr:nvCxnSpPr>
      <xdr:spPr>
        <a:xfrm flipV="1">
          <a:off x="2927902" y="1701869"/>
          <a:ext cx="1533940" cy="5371"/>
        </a:xfrm>
        <a:prstGeom prst="straightConnector1">
          <a:avLst/>
        </a:prstGeom>
        <a:ln w="2222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7</xdr:row>
      <xdr:rowOff>123825</xdr:rowOff>
    </xdr:from>
    <xdr:to>
      <xdr:col>9</xdr:col>
      <xdr:colOff>19051</xdr:colOff>
      <xdr:row>11</xdr:row>
      <xdr:rowOff>82827</xdr:rowOff>
    </xdr:to>
    <xdr:sp macro="" textlink="">
      <xdr:nvSpPr>
        <xdr:cNvPr id="5" name="Rectangle 4">
          <a:extLst>
            <a:ext uri="{FF2B5EF4-FFF2-40B4-BE49-F238E27FC236}">
              <a16:creationId xmlns:a16="http://schemas.microsoft.com/office/drawing/2014/main" id="{00000000-0008-0000-0C00-000005000000}"/>
            </a:ext>
          </a:extLst>
        </xdr:cNvPr>
        <xdr:cNvSpPr/>
      </xdr:nvSpPr>
      <xdr:spPr>
        <a:xfrm>
          <a:off x="4461842" y="1341368"/>
          <a:ext cx="1073426" cy="7210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t>No</a:t>
          </a:r>
          <a:r>
            <a:rPr lang="en-GB" sz="1100" baseline="0"/>
            <a:t> POCO adjustment is required.</a:t>
          </a:r>
          <a:endParaRPr lang="en-GB" sz="1100"/>
        </a:p>
      </xdr:txBody>
    </xdr:sp>
    <xdr:clientData/>
  </xdr:twoCellAnchor>
  <xdr:twoCellAnchor>
    <xdr:from>
      <xdr:col>10</xdr:col>
      <xdr:colOff>20730</xdr:colOff>
      <xdr:row>5</xdr:row>
      <xdr:rowOff>44819</xdr:rowOff>
    </xdr:from>
    <xdr:to>
      <xdr:col>17</xdr:col>
      <xdr:colOff>89648</xdr:colOff>
      <xdr:row>15</xdr:row>
      <xdr:rowOff>67235</xdr:rowOff>
    </xdr:to>
    <xdr:sp macro="" textlink="">
      <xdr:nvSpPr>
        <xdr:cNvPr id="6" name="TextBox 5">
          <a:extLst>
            <a:ext uri="{FF2B5EF4-FFF2-40B4-BE49-F238E27FC236}">
              <a16:creationId xmlns:a16="http://schemas.microsoft.com/office/drawing/2014/main" id="{00000000-0008-0000-0C00-000006000000}"/>
            </a:ext>
          </a:extLst>
        </xdr:cNvPr>
        <xdr:cNvSpPr txBox="1"/>
      </xdr:nvSpPr>
      <xdr:spPr>
        <a:xfrm>
          <a:off x="6071906" y="1075760"/>
          <a:ext cx="4304742" cy="1927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a:t>Note: </a:t>
          </a:r>
          <a:r>
            <a:rPr lang="en-GB" sz="1100" baseline="0"/>
            <a:t> A POCO adjustment will only arise if the proposed contract structure has group single source sub-contracts that are part of an </a:t>
          </a:r>
          <a:r>
            <a:rPr lang="en-GB" sz="1100" u="sng" baseline="0"/>
            <a:t>unbroken</a:t>
          </a:r>
          <a:r>
            <a:rPr lang="en-GB" sz="1100" baseline="0"/>
            <a:t> group single source supply chain underneath the QDC. It follows therefore that </a:t>
          </a:r>
          <a:r>
            <a:rPr lang="en-GB" sz="1100" baseline="0">
              <a:solidFill>
                <a:schemeClr val="dk1"/>
              </a:solidFill>
              <a:effectLst/>
              <a:latin typeface="+mn-lt"/>
              <a:ea typeface="+mn-ea"/>
              <a:cs typeface="+mn-cs"/>
            </a:rPr>
            <a:t>no POCO adjustment is required </a:t>
          </a:r>
          <a:r>
            <a:rPr lang="en-GB" sz="1100" baseline="0"/>
            <a:t>if there are no group single source sub-contracts with a contract value greater than £100,000 immediately below the QDC.</a:t>
          </a:r>
        </a:p>
        <a:p>
          <a:pPr algn="l"/>
          <a:endParaRPr lang="en-GB" sz="1100" baseline="0"/>
        </a:p>
        <a:p>
          <a:pPr algn="l"/>
          <a:r>
            <a:rPr lang="en-GB" sz="1100" baseline="0"/>
            <a:t>Note, a competitive contract would 'break' the group single source supply chain and result in any further group single source sub-contracts below the competitive sub-contract being out of scope for POCO. This will typically only feature in complex supply chains. </a:t>
          </a:r>
          <a:endParaRPr lang="en-GB" sz="1100"/>
        </a:p>
      </xdr:txBody>
    </xdr:sp>
    <xdr:clientData/>
  </xdr:twoCellAnchor>
  <xdr:twoCellAnchor>
    <xdr:from>
      <xdr:col>2</xdr:col>
      <xdr:colOff>404813</xdr:colOff>
      <xdr:row>11</xdr:row>
      <xdr:rowOff>179294</xdr:rowOff>
    </xdr:from>
    <xdr:to>
      <xdr:col>2</xdr:col>
      <xdr:colOff>404813</xdr:colOff>
      <xdr:row>15</xdr:row>
      <xdr:rowOff>170092</xdr:rowOff>
    </xdr:to>
    <xdr:cxnSp macro="">
      <xdr:nvCxnSpPr>
        <xdr:cNvPr id="7" name="Straight Arrow Connector 6">
          <a:extLst>
            <a:ext uri="{FF2B5EF4-FFF2-40B4-BE49-F238E27FC236}">
              <a16:creationId xmlns:a16="http://schemas.microsoft.com/office/drawing/2014/main" id="{00000000-0008-0000-0C00-000007000000}"/>
            </a:ext>
          </a:extLst>
        </xdr:cNvPr>
        <xdr:cNvCxnSpPr>
          <a:stCxn id="2" idx="2"/>
          <a:endCxn id="9" idx="0"/>
        </xdr:cNvCxnSpPr>
      </xdr:nvCxnSpPr>
      <xdr:spPr>
        <a:xfrm>
          <a:off x="1615048" y="2162735"/>
          <a:ext cx="0" cy="75279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489857</xdr:colOff>
      <xdr:row>13</xdr:row>
      <xdr:rowOff>16009</xdr:rowOff>
    </xdr:from>
    <xdr:to>
      <xdr:col>3</xdr:col>
      <xdr:colOff>413657</xdr:colOff>
      <xdr:row>14</xdr:row>
      <xdr:rowOff>36740</xdr:rowOff>
    </xdr:to>
    <xdr:sp macro="" textlink="">
      <xdr:nvSpPr>
        <xdr:cNvPr id="8" name="TextBox 7">
          <a:extLst>
            <a:ext uri="{FF2B5EF4-FFF2-40B4-BE49-F238E27FC236}">
              <a16:creationId xmlns:a16="http://schemas.microsoft.com/office/drawing/2014/main" id="{00000000-0008-0000-0C00-000008000000}"/>
            </a:ext>
          </a:extLst>
        </xdr:cNvPr>
        <xdr:cNvSpPr txBox="1"/>
      </xdr:nvSpPr>
      <xdr:spPr>
        <a:xfrm>
          <a:off x="1709057" y="2378209"/>
          <a:ext cx="533400" cy="211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Yes</a:t>
          </a:r>
        </a:p>
      </xdr:txBody>
    </xdr:sp>
    <xdr:clientData/>
  </xdr:twoCellAnchor>
  <xdr:twoCellAnchor>
    <xdr:from>
      <xdr:col>0</xdr:col>
      <xdr:colOff>333375</xdr:colOff>
      <xdr:row>15</xdr:row>
      <xdr:rowOff>170092</xdr:rowOff>
    </xdr:from>
    <xdr:to>
      <xdr:col>4</xdr:col>
      <xdr:colOff>476250</xdr:colOff>
      <xdr:row>23</xdr:row>
      <xdr:rowOff>163286</xdr:rowOff>
    </xdr:to>
    <xdr:sp macro="" textlink="">
      <xdr:nvSpPr>
        <xdr:cNvPr id="9" name="Rectangle 8">
          <a:extLst>
            <a:ext uri="{FF2B5EF4-FFF2-40B4-BE49-F238E27FC236}">
              <a16:creationId xmlns:a16="http://schemas.microsoft.com/office/drawing/2014/main" id="{00000000-0008-0000-0C00-000009000000}"/>
            </a:ext>
          </a:extLst>
        </xdr:cNvPr>
        <xdr:cNvSpPr/>
      </xdr:nvSpPr>
      <xdr:spPr>
        <a:xfrm>
          <a:off x="333375" y="2913292"/>
          <a:ext cx="2581275" cy="151719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baseline="0"/>
            <a:t>Has a zero profit rate been applied to all such group single-source contracts in the unbroken element of the supply chain in order to avoid charging profit twice, or has the Tenderer</a:t>
          </a:r>
        </a:p>
        <a:p>
          <a:pPr algn="ctr"/>
          <a:r>
            <a:rPr lang="en-GB" sz="1100" baseline="0"/>
            <a:t> made an adjustment to the Allowable Costs to remove any profit on profit in the group single source supply chain?</a:t>
          </a:r>
          <a:endParaRPr lang="en-GB" sz="1100"/>
        </a:p>
      </xdr:txBody>
    </xdr:sp>
    <xdr:clientData/>
  </xdr:twoCellAnchor>
  <xdr:twoCellAnchor>
    <xdr:from>
      <xdr:col>10</xdr:col>
      <xdr:colOff>26933</xdr:colOff>
      <xdr:row>16</xdr:row>
      <xdr:rowOff>51225</xdr:rowOff>
    </xdr:from>
    <xdr:to>
      <xdr:col>17</xdr:col>
      <xdr:colOff>123264</xdr:colOff>
      <xdr:row>23</xdr:row>
      <xdr:rowOff>33618</xdr:rowOff>
    </xdr:to>
    <xdr:sp macro="" textlink="">
      <xdr:nvSpPr>
        <xdr:cNvPr id="10" name="TextBox 9">
          <a:extLst>
            <a:ext uri="{FF2B5EF4-FFF2-40B4-BE49-F238E27FC236}">
              <a16:creationId xmlns:a16="http://schemas.microsoft.com/office/drawing/2014/main" id="{00000000-0008-0000-0C00-00000A000000}"/>
            </a:ext>
          </a:extLst>
        </xdr:cNvPr>
        <xdr:cNvSpPr txBox="1"/>
      </xdr:nvSpPr>
      <xdr:spPr>
        <a:xfrm>
          <a:off x="6078109" y="3256107"/>
          <a:ext cx="4332155" cy="13158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a:t>Refer to Step c of Section</a:t>
          </a:r>
          <a:r>
            <a:rPr lang="en-GB" sz="1100" baseline="0"/>
            <a:t> E in </a:t>
          </a:r>
          <a:r>
            <a:rPr lang="en-GB" sz="1100" i="1" baseline="0"/>
            <a:t>DB5.1 POCO Summary </a:t>
          </a:r>
          <a:r>
            <a:rPr lang="en-GB" sz="1100" baseline="0"/>
            <a:t>for the Tenderer's confirmation as to whether you should answer Yes or No. You should challenge the Tenderer if you find evidence to suggest that this is not the case.</a:t>
          </a:r>
          <a:endParaRPr lang="en-GB" sz="1100"/>
        </a:p>
        <a:p>
          <a:pPr algn="l"/>
          <a:endParaRPr lang="en-GB" sz="1100"/>
        </a:p>
        <a:p>
          <a:pPr algn="l"/>
          <a:r>
            <a:rPr lang="en-GB" sz="1100"/>
            <a:t>Note: </a:t>
          </a:r>
          <a:r>
            <a:rPr lang="en-GB" sz="1100" baseline="0"/>
            <a:t> When we refer to a 'zero profit rate' we are excluding step 6: of the Contract Profit Rate i.e. the Capital Servicing Adjustment. </a:t>
          </a:r>
        </a:p>
        <a:p>
          <a:pPr algn="l"/>
          <a:endParaRPr lang="en-GB" sz="1100" baseline="0"/>
        </a:p>
      </xdr:txBody>
    </xdr:sp>
    <xdr:clientData/>
  </xdr:twoCellAnchor>
  <xdr:twoCellAnchor>
    <xdr:from>
      <xdr:col>5</xdr:col>
      <xdr:colOff>361950</xdr:colOff>
      <xdr:row>18</xdr:row>
      <xdr:rowOff>51225</xdr:rowOff>
    </xdr:from>
    <xdr:to>
      <xdr:col>6</xdr:col>
      <xdr:colOff>285750</xdr:colOff>
      <xdr:row>19</xdr:row>
      <xdr:rowOff>77559</xdr:rowOff>
    </xdr:to>
    <xdr:sp macro="" textlink="">
      <xdr:nvSpPr>
        <xdr:cNvPr id="11" name="TextBox 10">
          <a:extLst>
            <a:ext uri="{FF2B5EF4-FFF2-40B4-BE49-F238E27FC236}">
              <a16:creationId xmlns:a16="http://schemas.microsoft.com/office/drawing/2014/main" id="{00000000-0008-0000-0C00-00000B000000}"/>
            </a:ext>
          </a:extLst>
        </xdr:cNvPr>
        <xdr:cNvSpPr txBox="1"/>
      </xdr:nvSpPr>
      <xdr:spPr>
        <a:xfrm>
          <a:off x="3409950" y="3365925"/>
          <a:ext cx="533400" cy="216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Yes</a:t>
          </a:r>
        </a:p>
      </xdr:txBody>
    </xdr:sp>
    <xdr:clientData/>
  </xdr:twoCellAnchor>
  <xdr:twoCellAnchor>
    <xdr:from>
      <xdr:col>4</xdr:col>
      <xdr:colOff>476250</xdr:colOff>
      <xdr:row>19</xdr:row>
      <xdr:rowOff>152399</xdr:rowOff>
    </xdr:from>
    <xdr:to>
      <xdr:col>7</xdr:col>
      <xdr:colOff>171451</xdr:colOff>
      <xdr:row>19</xdr:row>
      <xdr:rowOff>166689</xdr:rowOff>
    </xdr:to>
    <xdr:cxnSp macro="">
      <xdr:nvCxnSpPr>
        <xdr:cNvPr id="12" name="Straight Arrow Connector 11">
          <a:extLst>
            <a:ext uri="{FF2B5EF4-FFF2-40B4-BE49-F238E27FC236}">
              <a16:creationId xmlns:a16="http://schemas.microsoft.com/office/drawing/2014/main" id="{00000000-0008-0000-0C00-00000C000000}"/>
            </a:ext>
          </a:extLst>
        </xdr:cNvPr>
        <xdr:cNvCxnSpPr>
          <a:stCxn id="9" idx="3"/>
          <a:endCxn id="13" idx="1"/>
        </xdr:cNvCxnSpPr>
      </xdr:nvCxnSpPr>
      <xdr:spPr>
        <a:xfrm flipV="1">
          <a:off x="2914650" y="3657599"/>
          <a:ext cx="1524001" cy="14290"/>
        </a:xfrm>
        <a:prstGeom prst="straightConnector1">
          <a:avLst/>
        </a:prstGeom>
        <a:ln w="2222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18</xdr:row>
      <xdr:rowOff>28574</xdr:rowOff>
    </xdr:from>
    <xdr:to>
      <xdr:col>9</xdr:col>
      <xdr:colOff>19051</xdr:colOff>
      <xdr:row>21</xdr:row>
      <xdr:rowOff>85724</xdr:rowOff>
    </xdr:to>
    <xdr:sp macro="" textlink="">
      <xdr:nvSpPr>
        <xdr:cNvPr id="13" name="Rectangle 12">
          <a:extLst>
            <a:ext uri="{FF2B5EF4-FFF2-40B4-BE49-F238E27FC236}">
              <a16:creationId xmlns:a16="http://schemas.microsoft.com/office/drawing/2014/main" id="{00000000-0008-0000-0C00-00000D000000}"/>
            </a:ext>
          </a:extLst>
        </xdr:cNvPr>
        <xdr:cNvSpPr/>
      </xdr:nvSpPr>
      <xdr:spPr>
        <a:xfrm>
          <a:off x="4438651" y="3343274"/>
          <a:ext cx="1066800" cy="628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t>No</a:t>
          </a:r>
          <a:r>
            <a:rPr lang="en-GB" sz="1100" baseline="0"/>
            <a:t> POCO adjustment is required.</a:t>
          </a:r>
          <a:endParaRPr lang="en-GB" sz="1100"/>
        </a:p>
      </xdr:txBody>
    </xdr:sp>
    <xdr:clientData/>
  </xdr:twoCellAnchor>
  <xdr:twoCellAnchor>
    <xdr:from>
      <xdr:col>2</xdr:col>
      <xdr:colOff>404813</xdr:colOff>
      <xdr:row>23</xdr:row>
      <xdr:rowOff>163286</xdr:rowOff>
    </xdr:from>
    <xdr:to>
      <xdr:col>2</xdr:col>
      <xdr:colOff>404813</xdr:colOff>
      <xdr:row>26</xdr:row>
      <xdr:rowOff>63953</xdr:rowOff>
    </xdr:to>
    <xdr:cxnSp macro="">
      <xdr:nvCxnSpPr>
        <xdr:cNvPr id="14" name="Straight Arrow Connector 13">
          <a:extLst>
            <a:ext uri="{FF2B5EF4-FFF2-40B4-BE49-F238E27FC236}">
              <a16:creationId xmlns:a16="http://schemas.microsoft.com/office/drawing/2014/main" id="{00000000-0008-0000-0C00-00000E000000}"/>
            </a:ext>
          </a:extLst>
        </xdr:cNvPr>
        <xdr:cNvCxnSpPr>
          <a:stCxn id="9" idx="2"/>
          <a:endCxn id="15" idx="0"/>
        </xdr:cNvCxnSpPr>
      </xdr:nvCxnSpPr>
      <xdr:spPr>
        <a:xfrm>
          <a:off x="1624013" y="4430486"/>
          <a:ext cx="0" cy="4721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26</xdr:row>
      <xdr:rowOff>63953</xdr:rowOff>
    </xdr:from>
    <xdr:to>
      <xdr:col>4</xdr:col>
      <xdr:colOff>476250</xdr:colOff>
      <xdr:row>30</xdr:row>
      <xdr:rowOff>92527</xdr:rowOff>
    </xdr:to>
    <xdr:sp macro="" textlink="">
      <xdr:nvSpPr>
        <xdr:cNvPr id="15" name="Rectangle 14">
          <a:extLst>
            <a:ext uri="{FF2B5EF4-FFF2-40B4-BE49-F238E27FC236}">
              <a16:creationId xmlns:a16="http://schemas.microsoft.com/office/drawing/2014/main" id="{00000000-0008-0000-0C00-00000F000000}"/>
            </a:ext>
          </a:extLst>
        </xdr:cNvPr>
        <xdr:cNvSpPr/>
      </xdr:nvSpPr>
      <xdr:spPr>
        <a:xfrm>
          <a:off x="333375" y="4902653"/>
          <a:ext cx="2581275" cy="7905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baseline="0"/>
            <a:t>A POCO calculation is required</a:t>
          </a:r>
          <a:endParaRPr lang="en-GB" sz="1100"/>
        </a:p>
      </xdr:txBody>
    </xdr:sp>
    <xdr:clientData/>
  </xdr:twoCellAnchor>
  <xdr:twoCellAnchor>
    <xdr:from>
      <xdr:col>2</xdr:col>
      <xdr:colOff>485775</xdr:colOff>
      <xdr:row>24</xdr:row>
      <xdr:rowOff>95247</xdr:rowOff>
    </xdr:from>
    <xdr:to>
      <xdr:col>3</xdr:col>
      <xdr:colOff>409575</xdr:colOff>
      <xdr:row>25</xdr:row>
      <xdr:rowOff>104772</xdr:rowOff>
    </xdr:to>
    <xdr:sp macro="" textlink="">
      <xdr:nvSpPr>
        <xdr:cNvPr id="16" name="TextBox 15">
          <a:extLst>
            <a:ext uri="{FF2B5EF4-FFF2-40B4-BE49-F238E27FC236}">
              <a16:creationId xmlns:a16="http://schemas.microsoft.com/office/drawing/2014/main" id="{00000000-0008-0000-0C00-000010000000}"/>
            </a:ext>
          </a:extLst>
        </xdr:cNvPr>
        <xdr:cNvSpPr txBox="1"/>
      </xdr:nvSpPr>
      <xdr:spPr>
        <a:xfrm>
          <a:off x="1704975" y="4552947"/>
          <a:ext cx="533400" cy="200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t>No</a:t>
          </a:r>
        </a:p>
      </xdr:txBody>
    </xdr:sp>
    <xdr:clientData/>
  </xdr:twoCellAnchor>
  <xdr:twoCellAnchor>
    <xdr:from>
      <xdr:col>10</xdr:col>
      <xdr:colOff>31935</xdr:colOff>
      <xdr:row>27</xdr:row>
      <xdr:rowOff>27202</xdr:rowOff>
    </xdr:from>
    <xdr:to>
      <xdr:col>17</xdr:col>
      <xdr:colOff>123264</xdr:colOff>
      <xdr:row>29</xdr:row>
      <xdr:rowOff>179293</xdr:rowOff>
    </xdr:to>
    <xdr:sp macro="" textlink="">
      <xdr:nvSpPr>
        <xdr:cNvPr id="17" name="TextBox 16">
          <a:extLst>
            <a:ext uri="{FF2B5EF4-FFF2-40B4-BE49-F238E27FC236}">
              <a16:creationId xmlns:a16="http://schemas.microsoft.com/office/drawing/2014/main" id="{00000000-0008-0000-0C00-000011000000}"/>
            </a:ext>
          </a:extLst>
        </xdr:cNvPr>
        <xdr:cNvSpPr txBox="1"/>
      </xdr:nvSpPr>
      <xdr:spPr>
        <a:xfrm>
          <a:off x="6083111" y="5058643"/>
          <a:ext cx="4327153" cy="5330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baseline="0"/>
            <a:t>Return to the </a:t>
          </a:r>
          <a:r>
            <a:rPr lang="en-GB" sz="1100" i="1" baseline="0"/>
            <a:t>5.1 POCO CWP </a:t>
          </a:r>
          <a:r>
            <a:rPr lang="en-GB" sz="1100" baseline="0"/>
            <a:t>and proceed through the relevant steps.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276224</xdr:colOff>
      <xdr:row>8</xdr:row>
      <xdr:rowOff>0</xdr:rowOff>
    </xdr:from>
    <xdr:to>
      <xdr:col>11</xdr:col>
      <xdr:colOff>419099</xdr:colOff>
      <xdr:row>12</xdr:row>
      <xdr:rowOff>47626</xdr:rowOff>
    </xdr:to>
    <xdr:sp macro="" textlink="">
      <xdr:nvSpPr>
        <xdr:cNvPr id="2" name="Rectangle 1">
          <a:extLst>
            <a:ext uri="{FF2B5EF4-FFF2-40B4-BE49-F238E27FC236}">
              <a16:creationId xmlns:a16="http://schemas.microsoft.com/office/drawing/2014/main" id="{00000000-0008-0000-0D00-000002000000}"/>
            </a:ext>
          </a:extLst>
        </xdr:cNvPr>
        <xdr:cNvSpPr/>
      </xdr:nvSpPr>
      <xdr:spPr>
        <a:xfrm>
          <a:off x="4543424" y="3524250"/>
          <a:ext cx="2581275"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Prime Qualifying Defence Contract ("Prime")</a:t>
          </a:r>
        </a:p>
      </xdr:txBody>
    </xdr:sp>
    <xdr:clientData/>
  </xdr:twoCellAnchor>
  <xdr:twoCellAnchor>
    <xdr:from>
      <xdr:col>3</xdr:col>
      <xdr:colOff>419100</xdr:colOff>
      <xdr:row>17</xdr:row>
      <xdr:rowOff>19050</xdr:rowOff>
    </xdr:from>
    <xdr:to>
      <xdr:col>8</xdr:col>
      <xdr:colOff>428625</xdr:colOff>
      <xdr:row>21</xdr:row>
      <xdr:rowOff>66676</xdr:rowOff>
    </xdr:to>
    <xdr:sp macro="" textlink="">
      <xdr:nvSpPr>
        <xdr:cNvPr id="3" name="Rectangle 2">
          <a:extLst>
            <a:ext uri="{FF2B5EF4-FFF2-40B4-BE49-F238E27FC236}">
              <a16:creationId xmlns:a16="http://schemas.microsoft.com/office/drawing/2014/main" id="{00000000-0008-0000-0D00-000003000000}"/>
            </a:ext>
          </a:extLst>
        </xdr:cNvPr>
        <xdr:cNvSpPr/>
      </xdr:nvSpPr>
      <xdr:spPr>
        <a:xfrm>
          <a:off x="2247900" y="5276850"/>
          <a:ext cx="3057525"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a:t>
          </a:r>
        </a:p>
        <a:p>
          <a:pPr algn="ctr"/>
          <a:r>
            <a:rPr lang="en-GB" sz="1100" baseline="0"/>
            <a:t>("SC1")</a:t>
          </a:r>
          <a:endParaRPr lang="en-GB" sz="1100"/>
        </a:p>
      </xdr:txBody>
    </xdr:sp>
    <xdr:clientData/>
  </xdr:twoCellAnchor>
  <xdr:twoCellAnchor>
    <xdr:from>
      <xdr:col>10</xdr:col>
      <xdr:colOff>209549</xdr:colOff>
      <xdr:row>17</xdr:row>
      <xdr:rowOff>19050</xdr:rowOff>
    </xdr:from>
    <xdr:to>
      <xdr:col>15</xdr:col>
      <xdr:colOff>220349</xdr:colOff>
      <xdr:row>21</xdr:row>
      <xdr:rowOff>66676</xdr:rowOff>
    </xdr:to>
    <xdr:sp macro="" textlink="">
      <xdr:nvSpPr>
        <xdr:cNvPr id="4" name="Rectangle 3">
          <a:extLst>
            <a:ext uri="{FF2B5EF4-FFF2-40B4-BE49-F238E27FC236}">
              <a16:creationId xmlns:a16="http://schemas.microsoft.com/office/drawing/2014/main" id="{00000000-0008-0000-0D00-000004000000}"/>
            </a:ext>
          </a:extLst>
        </xdr:cNvPr>
        <xdr:cNvSpPr/>
      </xdr:nvSpPr>
      <xdr:spPr>
        <a:xfrm>
          <a:off x="6305549" y="5276850"/>
          <a:ext cx="305880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a:t>
          </a:r>
        </a:p>
        <a:p>
          <a:pPr algn="ctr"/>
          <a:r>
            <a:rPr lang="en-GB" sz="1100"/>
            <a:t>("SC2")</a:t>
          </a:r>
        </a:p>
      </xdr:txBody>
    </xdr:sp>
    <xdr:clientData/>
  </xdr:twoCellAnchor>
  <xdr:twoCellAnchor>
    <xdr:from>
      <xdr:col>3</xdr:col>
      <xdr:colOff>76200</xdr:colOff>
      <xdr:row>25</xdr:row>
      <xdr:rowOff>19050</xdr:rowOff>
    </xdr:from>
    <xdr:to>
      <xdr:col>4</xdr:col>
      <xdr:colOff>600075</xdr:colOff>
      <xdr:row>29</xdr:row>
      <xdr:rowOff>114300</xdr:rowOff>
    </xdr:to>
    <xdr:sp macro="" textlink="">
      <xdr:nvSpPr>
        <xdr:cNvPr id="5" name="Rectangle 4">
          <a:extLst>
            <a:ext uri="{FF2B5EF4-FFF2-40B4-BE49-F238E27FC236}">
              <a16:creationId xmlns:a16="http://schemas.microsoft.com/office/drawing/2014/main" id="{00000000-0008-0000-0D00-000005000000}"/>
            </a:ext>
          </a:extLst>
        </xdr:cNvPr>
        <xdr:cNvSpPr/>
      </xdr:nvSpPr>
      <xdr:spPr>
        <a:xfrm>
          <a:off x="1905000" y="6800850"/>
          <a:ext cx="1133475" cy="857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("SC4")</a:t>
          </a:r>
          <a:endParaRPr lang="en-GB" sz="1100"/>
        </a:p>
      </xdr:txBody>
    </xdr:sp>
    <xdr:clientData/>
  </xdr:twoCellAnchor>
  <xdr:twoCellAnchor>
    <xdr:from>
      <xdr:col>7</xdr:col>
      <xdr:colOff>228600</xdr:colOff>
      <xdr:row>25</xdr:row>
      <xdr:rowOff>19049</xdr:rowOff>
    </xdr:from>
    <xdr:to>
      <xdr:col>9</xdr:col>
      <xdr:colOff>142875</xdr:colOff>
      <xdr:row>29</xdr:row>
      <xdr:rowOff>114300</xdr:rowOff>
    </xdr:to>
    <xdr:sp macro="" textlink="">
      <xdr:nvSpPr>
        <xdr:cNvPr id="6" name="Rectangle 5">
          <a:extLst>
            <a:ext uri="{FF2B5EF4-FFF2-40B4-BE49-F238E27FC236}">
              <a16:creationId xmlns:a16="http://schemas.microsoft.com/office/drawing/2014/main" id="{00000000-0008-0000-0D00-000006000000}"/>
            </a:ext>
          </a:extLst>
        </xdr:cNvPr>
        <xdr:cNvSpPr/>
      </xdr:nvSpPr>
      <xdr:spPr>
        <a:xfrm>
          <a:off x="4495800" y="6800849"/>
          <a:ext cx="1133475" cy="857251"/>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All other</a:t>
          </a:r>
          <a:r>
            <a:rPr lang="en-GB" sz="1100" baseline="0"/>
            <a:t> </a:t>
          </a:r>
          <a:r>
            <a:rPr lang="en-GB" sz="1100"/>
            <a:t>Level 2 Subcontracts under SC1 ("SC6")</a:t>
          </a:r>
        </a:p>
      </xdr:txBody>
    </xdr:sp>
    <xdr:clientData/>
  </xdr:twoCellAnchor>
  <xdr:twoCellAnchor>
    <xdr:from>
      <xdr:col>9</xdr:col>
      <xdr:colOff>485775</xdr:colOff>
      <xdr:row>25</xdr:row>
      <xdr:rowOff>9525</xdr:rowOff>
    </xdr:from>
    <xdr:to>
      <xdr:col>11</xdr:col>
      <xdr:colOff>400050</xdr:colOff>
      <xdr:row>29</xdr:row>
      <xdr:rowOff>136071</xdr:rowOff>
    </xdr:to>
    <xdr:sp macro="" textlink="">
      <xdr:nvSpPr>
        <xdr:cNvPr id="7" name="Rectangle 6">
          <a:extLst>
            <a:ext uri="{FF2B5EF4-FFF2-40B4-BE49-F238E27FC236}">
              <a16:creationId xmlns:a16="http://schemas.microsoft.com/office/drawing/2014/main" id="{00000000-0008-0000-0D00-000007000000}"/>
            </a:ext>
          </a:extLst>
        </xdr:cNvPr>
        <xdr:cNvSpPr/>
      </xdr:nvSpPr>
      <xdr:spPr>
        <a:xfrm>
          <a:off x="5972175" y="6791325"/>
          <a:ext cx="1133475" cy="88854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("SC7")</a:t>
          </a:r>
          <a:endParaRPr lang="en-GB" sz="1100"/>
        </a:p>
      </xdr:txBody>
    </xdr:sp>
    <xdr:clientData/>
  </xdr:twoCellAnchor>
  <xdr:twoCellAnchor>
    <xdr:from>
      <xdr:col>14</xdr:col>
      <xdr:colOff>19050</xdr:colOff>
      <xdr:row>25</xdr:row>
      <xdr:rowOff>0</xdr:rowOff>
    </xdr:from>
    <xdr:to>
      <xdr:col>15</xdr:col>
      <xdr:colOff>542925</xdr:colOff>
      <xdr:row>29</xdr:row>
      <xdr:rowOff>114300</xdr:rowOff>
    </xdr:to>
    <xdr:sp macro="" textlink="">
      <xdr:nvSpPr>
        <xdr:cNvPr id="8" name="Rectangle 7">
          <a:extLst>
            <a:ext uri="{FF2B5EF4-FFF2-40B4-BE49-F238E27FC236}">
              <a16:creationId xmlns:a16="http://schemas.microsoft.com/office/drawing/2014/main" id="{00000000-0008-0000-0D00-000008000000}"/>
            </a:ext>
          </a:extLst>
        </xdr:cNvPr>
        <xdr:cNvSpPr/>
      </xdr:nvSpPr>
      <xdr:spPr>
        <a:xfrm>
          <a:off x="8553450" y="6781800"/>
          <a:ext cx="1133475" cy="876300"/>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 Level 2 Subcontracts under SC2 ("</a:t>
          </a:r>
          <a:r>
            <a:rPr lang="en-GB" sz="1100"/>
            <a:t>SC9")</a:t>
          </a:r>
        </a:p>
      </xdr:txBody>
    </xdr:sp>
    <xdr:clientData/>
  </xdr:twoCellAnchor>
  <xdr:twoCellAnchor>
    <xdr:from>
      <xdr:col>6</xdr:col>
      <xdr:colOff>117700</xdr:colOff>
      <xdr:row>12</xdr:row>
      <xdr:rowOff>47627</xdr:rowOff>
    </xdr:from>
    <xdr:to>
      <xdr:col>9</xdr:col>
      <xdr:colOff>347661</xdr:colOff>
      <xdr:row>17</xdr:row>
      <xdr:rowOff>19051</xdr:rowOff>
    </xdr:to>
    <xdr:cxnSp macro="">
      <xdr:nvCxnSpPr>
        <xdr:cNvPr id="9" name="Elbow Connector 8">
          <a:extLst>
            <a:ext uri="{FF2B5EF4-FFF2-40B4-BE49-F238E27FC236}">
              <a16:creationId xmlns:a16="http://schemas.microsoft.com/office/drawing/2014/main" id="{00000000-0008-0000-0D00-000009000000}"/>
            </a:ext>
          </a:extLst>
        </xdr:cNvPr>
        <xdr:cNvCxnSpPr>
          <a:stCxn id="3" idx="0"/>
          <a:endCxn id="2" idx="2"/>
        </xdr:cNvCxnSpPr>
      </xdr:nvCxnSpPr>
      <xdr:spPr>
        <a:xfrm rot="5400000" flipH="1" flipV="1">
          <a:off x="4342719" y="3785508"/>
          <a:ext cx="923924" cy="2058761"/>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347662</xdr:colOff>
      <xdr:row>12</xdr:row>
      <xdr:rowOff>47626</xdr:rowOff>
    </xdr:from>
    <xdr:to>
      <xdr:col>12</xdr:col>
      <xdr:colOff>521110</xdr:colOff>
      <xdr:row>17</xdr:row>
      <xdr:rowOff>19050</xdr:rowOff>
    </xdr:to>
    <xdr:cxnSp macro="">
      <xdr:nvCxnSpPr>
        <xdr:cNvPr id="10" name="Elbow Connector 9">
          <a:extLst>
            <a:ext uri="{FF2B5EF4-FFF2-40B4-BE49-F238E27FC236}">
              <a16:creationId xmlns:a16="http://schemas.microsoft.com/office/drawing/2014/main" id="{00000000-0008-0000-0D00-00000A000000}"/>
            </a:ext>
          </a:extLst>
        </xdr:cNvPr>
        <xdr:cNvCxnSpPr>
          <a:stCxn id="4" idx="0"/>
          <a:endCxn id="2" idx="2"/>
        </xdr:cNvCxnSpPr>
      </xdr:nvCxnSpPr>
      <xdr:spPr>
        <a:xfrm rot="16200000" flipV="1">
          <a:off x="6373224" y="3813764"/>
          <a:ext cx="923924" cy="200224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119064</xdr:colOff>
      <xdr:row>21</xdr:row>
      <xdr:rowOff>66676</xdr:rowOff>
    </xdr:from>
    <xdr:to>
      <xdr:col>8</xdr:col>
      <xdr:colOff>185739</xdr:colOff>
      <xdr:row>25</xdr:row>
      <xdr:rowOff>19049</xdr:rowOff>
    </xdr:to>
    <xdr:cxnSp macro="">
      <xdr:nvCxnSpPr>
        <xdr:cNvPr id="11" name="Elbow Connector 10">
          <a:extLst>
            <a:ext uri="{FF2B5EF4-FFF2-40B4-BE49-F238E27FC236}">
              <a16:creationId xmlns:a16="http://schemas.microsoft.com/office/drawing/2014/main" id="{00000000-0008-0000-0D00-00000B000000}"/>
            </a:ext>
          </a:extLst>
        </xdr:cNvPr>
        <xdr:cNvCxnSpPr>
          <a:stCxn id="6" idx="0"/>
          <a:endCxn id="3" idx="2"/>
        </xdr:cNvCxnSpPr>
      </xdr:nvCxnSpPr>
      <xdr:spPr>
        <a:xfrm rot="16200000" flipV="1">
          <a:off x="4062415" y="5800725"/>
          <a:ext cx="714373" cy="128587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442914</xdr:colOff>
      <xdr:row>21</xdr:row>
      <xdr:rowOff>66676</xdr:rowOff>
    </xdr:from>
    <xdr:to>
      <xdr:col>12</xdr:col>
      <xdr:colOff>521111</xdr:colOff>
      <xdr:row>25</xdr:row>
      <xdr:rowOff>9525</xdr:rowOff>
    </xdr:to>
    <xdr:cxnSp macro="">
      <xdr:nvCxnSpPr>
        <xdr:cNvPr id="12" name="Elbow Connector 11">
          <a:extLst>
            <a:ext uri="{FF2B5EF4-FFF2-40B4-BE49-F238E27FC236}">
              <a16:creationId xmlns:a16="http://schemas.microsoft.com/office/drawing/2014/main" id="{00000000-0008-0000-0D00-00000C000000}"/>
            </a:ext>
          </a:extLst>
        </xdr:cNvPr>
        <xdr:cNvCxnSpPr>
          <a:stCxn id="7" idx="0"/>
          <a:endCxn id="4" idx="2"/>
        </xdr:cNvCxnSpPr>
      </xdr:nvCxnSpPr>
      <xdr:spPr>
        <a:xfrm rot="5400000" flipH="1" flipV="1">
          <a:off x="6835188" y="5790202"/>
          <a:ext cx="704849" cy="129739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519749</xdr:colOff>
      <xdr:row>21</xdr:row>
      <xdr:rowOff>66676</xdr:rowOff>
    </xdr:from>
    <xdr:to>
      <xdr:col>14</xdr:col>
      <xdr:colOff>585788</xdr:colOff>
      <xdr:row>25</xdr:row>
      <xdr:rowOff>0</xdr:rowOff>
    </xdr:to>
    <xdr:cxnSp macro="">
      <xdr:nvCxnSpPr>
        <xdr:cNvPr id="13" name="Elbow Connector 12">
          <a:extLst>
            <a:ext uri="{FF2B5EF4-FFF2-40B4-BE49-F238E27FC236}">
              <a16:creationId xmlns:a16="http://schemas.microsoft.com/office/drawing/2014/main" id="{00000000-0008-0000-0D00-00000D000000}"/>
            </a:ext>
          </a:extLst>
        </xdr:cNvPr>
        <xdr:cNvCxnSpPr>
          <a:stCxn id="8" idx="0"/>
          <a:endCxn id="4" idx="2"/>
        </xdr:cNvCxnSpPr>
      </xdr:nvCxnSpPr>
      <xdr:spPr>
        <a:xfrm rot="16200000" flipV="1">
          <a:off x="8129907" y="5791518"/>
          <a:ext cx="695324" cy="128523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147197</xdr:colOff>
      <xdr:row>15</xdr:row>
      <xdr:rowOff>77930</xdr:rowOff>
    </xdr:from>
    <xdr:to>
      <xdr:col>6</xdr:col>
      <xdr:colOff>106457</xdr:colOff>
      <xdr:row>16</xdr:row>
      <xdr:rowOff>171449</xdr:rowOff>
    </xdr:to>
    <xdr:sp macro="" textlink="">
      <xdr:nvSpPr>
        <xdr:cNvPr id="14" name="TextBox 13">
          <a:extLst>
            <a:ext uri="{FF2B5EF4-FFF2-40B4-BE49-F238E27FC236}">
              <a16:creationId xmlns:a16="http://schemas.microsoft.com/office/drawing/2014/main" id="{00000000-0008-0000-0D00-00000E000000}"/>
            </a:ext>
          </a:extLst>
        </xdr:cNvPr>
        <xdr:cNvSpPr txBox="1"/>
      </xdr:nvSpPr>
      <xdr:spPr>
        <a:xfrm>
          <a:off x="2585597" y="4954730"/>
          <a:ext cx="1178460" cy="2840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GB" sz="1100" i="1"/>
            <a:t>Part-Ownership?</a:t>
          </a:r>
        </a:p>
      </xdr:txBody>
    </xdr:sp>
    <xdr:clientData/>
  </xdr:twoCellAnchor>
  <xdr:twoCellAnchor>
    <xdr:from>
      <xdr:col>10</xdr:col>
      <xdr:colOff>554189</xdr:colOff>
      <xdr:row>15</xdr:row>
      <xdr:rowOff>80776</xdr:rowOff>
    </xdr:from>
    <xdr:to>
      <xdr:col>12</xdr:col>
      <xdr:colOff>521072</xdr:colOff>
      <xdr:row>16</xdr:row>
      <xdr:rowOff>176026</xdr:rowOff>
    </xdr:to>
    <xdr:sp macro="" textlink="">
      <xdr:nvSpPr>
        <xdr:cNvPr id="15" name="TextBox 14">
          <a:extLst>
            <a:ext uri="{FF2B5EF4-FFF2-40B4-BE49-F238E27FC236}">
              <a16:creationId xmlns:a16="http://schemas.microsoft.com/office/drawing/2014/main" id="{00000000-0008-0000-0D00-00000F000000}"/>
            </a:ext>
          </a:extLst>
        </xdr:cNvPr>
        <xdr:cNvSpPr txBox="1"/>
      </xdr:nvSpPr>
      <xdr:spPr>
        <a:xfrm>
          <a:off x="6650189" y="4957576"/>
          <a:ext cx="1186083"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GB" sz="1100" i="1">
              <a:solidFill>
                <a:schemeClr val="dk1"/>
              </a:solidFill>
              <a:effectLst/>
              <a:latin typeface="+mn-lt"/>
              <a:ea typeface="+mn-ea"/>
              <a:cs typeface="+mn-cs"/>
            </a:rPr>
            <a:t>Part-Ownership?</a:t>
          </a:r>
          <a:endParaRPr lang="en-GB" i="1">
            <a:effectLst/>
          </a:endParaRPr>
        </a:p>
      </xdr:txBody>
    </xdr:sp>
    <xdr:clientData/>
  </xdr:twoCellAnchor>
  <xdr:twoCellAnchor>
    <xdr:from>
      <xdr:col>3</xdr:col>
      <xdr:colOff>0</xdr:colOff>
      <xdr:row>29</xdr:row>
      <xdr:rowOff>133350</xdr:rowOff>
    </xdr:from>
    <xdr:to>
      <xdr:col>4</xdr:col>
      <xdr:colOff>549088</xdr:colOff>
      <xdr:row>31</xdr:row>
      <xdr:rowOff>38100</xdr:rowOff>
    </xdr:to>
    <xdr:sp macro="" textlink="">
      <xdr:nvSpPr>
        <xdr:cNvPr id="16" name="TextBox 15">
          <a:extLst>
            <a:ext uri="{FF2B5EF4-FFF2-40B4-BE49-F238E27FC236}">
              <a16:creationId xmlns:a16="http://schemas.microsoft.com/office/drawing/2014/main" id="{00000000-0008-0000-0D00-000010000000}"/>
            </a:ext>
          </a:extLst>
        </xdr:cNvPr>
        <xdr:cNvSpPr txBox="1"/>
      </xdr:nvSpPr>
      <xdr:spPr>
        <a:xfrm>
          <a:off x="1828800" y="7677150"/>
          <a:ext cx="1158688"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i="1">
              <a:solidFill>
                <a:schemeClr val="dk1"/>
              </a:solidFill>
              <a:effectLst/>
              <a:latin typeface="+mn-lt"/>
              <a:ea typeface="+mn-ea"/>
              <a:cs typeface="+mn-cs"/>
            </a:rPr>
            <a:t>Part-Ownership?</a:t>
          </a:r>
          <a:endParaRPr lang="en-GB" i="1">
            <a:effectLst/>
          </a:endParaRPr>
        </a:p>
      </xdr:txBody>
    </xdr:sp>
    <xdr:clientData/>
  </xdr:twoCellAnchor>
  <xdr:twoCellAnchor>
    <xdr:from>
      <xdr:col>17</xdr:col>
      <xdr:colOff>9523</xdr:colOff>
      <xdr:row>17</xdr:row>
      <xdr:rowOff>19050</xdr:rowOff>
    </xdr:from>
    <xdr:to>
      <xdr:col>21</xdr:col>
      <xdr:colOff>13607</xdr:colOff>
      <xdr:row>21</xdr:row>
      <xdr:rowOff>66676</xdr:rowOff>
    </xdr:to>
    <xdr:sp macro="" textlink="">
      <xdr:nvSpPr>
        <xdr:cNvPr id="17" name="Rectangle 16">
          <a:extLst>
            <a:ext uri="{FF2B5EF4-FFF2-40B4-BE49-F238E27FC236}">
              <a16:creationId xmlns:a16="http://schemas.microsoft.com/office/drawing/2014/main" id="{00000000-0008-0000-0D00-000011000000}"/>
            </a:ext>
          </a:extLst>
        </xdr:cNvPr>
        <xdr:cNvSpPr/>
      </xdr:nvSpPr>
      <xdr:spPr>
        <a:xfrm>
          <a:off x="10372723" y="5276850"/>
          <a:ext cx="2442484"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a:t>
          </a:r>
          <a:r>
            <a:rPr lang="en-GB" sz="1100" baseline="0">
              <a:solidFill>
                <a:schemeClr val="lt1"/>
              </a:solidFill>
              <a:effectLst/>
              <a:latin typeface="+mn-lt"/>
              <a:ea typeface="+mn-ea"/>
              <a:cs typeface="+mn-cs"/>
            </a:rPr>
            <a:t> </a:t>
          </a:r>
          <a:r>
            <a:rPr lang="en-GB" sz="1100">
              <a:solidFill>
                <a:schemeClr val="lt1"/>
              </a:solidFill>
              <a:effectLst/>
              <a:latin typeface="+mn-lt"/>
              <a:ea typeface="+mn-ea"/>
              <a:cs typeface="+mn-cs"/>
            </a:rPr>
            <a:t>Level 1 Subcontracts under Prime ("</a:t>
          </a:r>
          <a:r>
            <a:rPr lang="en-GB" sz="1100"/>
            <a:t>SC3")</a:t>
          </a:r>
        </a:p>
      </xdr:txBody>
    </xdr:sp>
    <xdr:clientData/>
  </xdr:twoCellAnchor>
  <xdr:twoCellAnchor>
    <xdr:from>
      <xdr:col>9</xdr:col>
      <xdr:colOff>347661</xdr:colOff>
      <xdr:row>12</xdr:row>
      <xdr:rowOff>47626</xdr:rowOff>
    </xdr:from>
    <xdr:to>
      <xdr:col>19</xdr:col>
      <xdr:colOff>11564</xdr:colOff>
      <xdr:row>17</xdr:row>
      <xdr:rowOff>19050</xdr:rowOff>
    </xdr:to>
    <xdr:cxnSp macro="">
      <xdr:nvCxnSpPr>
        <xdr:cNvPr id="18" name="Elbow Connector 17">
          <a:extLst>
            <a:ext uri="{FF2B5EF4-FFF2-40B4-BE49-F238E27FC236}">
              <a16:creationId xmlns:a16="http://schemas.microsoft.com/office/drawing/2014/main" id="{00000000-0008-0000-0D00-000012000000}"/>
            </a:ext>
          </a:extLst>
        </xdr:cNvPr>
        <xdr:cNvCxnSpPr>
          <a:stCxn id="2" idx="2"/>
          <a:endCxn id="17" idx="0"/>
        </xdr:cNvCxnSpPr>
      </xdr:nvCxnSpPr>
      <xdr:spPr>
        <a:xfrm rot="16200000" flipH="1">
          <a:off x="8252051" y="1934936"/>
          <a:ext cx="923924" cy="575990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481854</xdr:colOff>
      <xdr:row>29</xdr:row>
      <xdr:rowOff>129888</xdr:rowOff>
    </xdr:from>
    <xdr:to>
      <xdr:col>11</xdr:col>
      <xdr:colOff>448235</xdr:colOff>
      <xdr:row>31</xdr:row>
      <xdr:rowOff>34638</xdr:rowOff>
    </xdr:to>
    <xdr:sp macro="" textlink="">
      <xdr:nvSpPr>
        <xdr:cNvPr id="19" name="TextBox 18">
          <a:extLst>
            <a:ext uri="{FF2B5EF4-FFF2-40B4-BE49-F238E27FC236}">
              <a16:creationId xmlns:a16="http://schemas.microsoft.com/office/drawing/2014/main" id="{00000000-0008-0000-0D00-000013000000}"/>
            </a:ext>
          </a:extLst>
        </xdr:cNvPr>
        <xdr:cNvSpPr txBox="1"/>
      </xdr:nvSpPr>
      <xdr:spPr>
        <a:xfrm>
          <a:off x="5968254" y="7673688"/>
          <a:ext cx="1185581"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i="1">
              <a:solidFill>
                <a:schemeClr val="dk1"/>
              </a:solidFill>
              <a:effectLst/>
              <a:latin typeface="+mn-lt"/>
              <a:ea typeface="+mn-ea"/>
              <a:cs typeface="+mn-cs"/>
            </a:rPr>
            <a:t>Part-Ownership?</a:t>
          </a:r>
          <a:endParaRPr lang="en-GB" i="1">
            <a:effectLst/>
          </a:endParaRPr>
        </a:p>
      </xdr:txBody>
    </xdr:sp>
    <xdr:clientData/>
  </xdr:twoCellAnchor>
  <xdr:twoCellAnchor>
    <xdr:from>
      <xdr:col>5</xdr:col>
      <xdr:colOff>155282</xdr:colOff>
      <xdr:row>25</xdr:row>
      <xdr:rowOff>0</xdr:rowOff>
    </xdr:from>
    <xdr:to>
      <xdr:col>7</xdr:col>
      <xdr:colOff>74039</xdr:colOff>
      <xdr:row>29</xdr:row>
      <xdr:rowOff>114300</xdr:rowOff>
    </xdr:to>
    <xdr:sp macro="" textlink="">
      <xdr:nvSpPr>
        <xdr:cNvPr id="20" name="Rectangle 19">
          <a:extLst>
            <a:ext uri="{FF2B5EF4-FFF2-40B4-BE49-F238E27FC236}">
              <a16:creationId xmlns:a16="http://schemas.microsoft.com/office/drawing/2014/main" id="{00000000-0008-0000-0D00-000014000000}"/>
            </a:ext>
          </a:extLst>
        </xdr:cNvPr>
        <xdr:cNvSpPr/>
      </xdr:nvSpPr>
      <xdr:spPr>
        <a:xfrm>
          <a:off x="3203282" y="6781800"/>
          <a:ext cx="1137957" cy="8763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("SC5")</a:t>
          </a:r>
          <a:endParaRPr lang="en-GB" sz="1100"/>
        </a:p>
      </xdr:txBody>
    </xdr:sp>
    <xdr:clientData/>
  </xdr:twoCellAnchor>
  <xdr:twoCellAnchor>
    <xdr:from>
      <xdr:col>5</xdr:col>
      <xdr:colOff>136070</xdr:colOff>
      <xdr:row>29</xdr:row>
      <xdr:rowOff>134470</xdr:rowOff>
    </xdr:from>
    <xdr:to>
      <xdr:col>7</xdr:col>
      <xdr:colOff>72837</xdr:colOff>
      <xdr:row>31</xdr:row>
      <xdr:rowOff>39220</xdr:rowOff>
    </xdr:to>
    <xdr:sp macro="" textlink="">
      <xdr:nvSpPr>
        <xdr:cNvPr id="21" name="TextBox 20">
          <a:extLst>
            <a:ext uri="{FF2B5EF4-FFF2-40B4-BE49-F238E27FC236}">
              <a16:creationId xmlns:a16="http://schemas.microsoft.com/office/drawing/2014/main" id="{00000000-0008-0000-0D00-000015000000}"/>
            </a:ext>
          </a:extLst>
        </xdr:cNvPr>
        <xdr:cNvSpPr txBox="1"/>
      </xdr:nvSpPr>
      <xdr:spPr>
        <a:xfrm>
          <a:off x="3184070" y="7678270"/>
          <a:ext cx="1155967"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i="1">
              <a:solidFill>
                <a:schemeClr val="dk1"/>
              </a:solidFill>
              <a:effectLst/>
              <a:latin typeface="+mn-lt"/>
              <a:ea typeface="+mn-ea"/>
              <a:cs typeface="+mn-cs"/>
            </a:rPr>
            <a:t>Part-Ownership?</a:t>
          </a:r>
          <a:endParaRPr lang="en-GB" i="1">
            <a:effectLst/>
          </a:endParaRPr>
        </a:p>
      </xdr:txBody>
    </xdr:sp>
    <xdr:clientData/>
  </xdr:twoCellAnchor>
  <xdr:twoCellAnchor>
    <xdr:from>
      <xdr:col>11</xdr:col>
      <xdr:colOff>571500</xdr:colOff>
      <xdr:row>25</xdr:row>
      <xdr:rowOff>0</xdr:rowOff>
    </xdr:from>
    <xdr:to>
      <xdr:col>13</xdr:col>
      <xdr:colOff>478572</xdr:colOff>
      <xdr:row>29</xdr:row>
      <xdr:rowOff>122464</xdr:rowOff>
    </xdr:to>
    <xdr:sp macro="" textlink="">
      <xdr:nvSpPr>
        <xdr:cNvPr id="22" name="Rectangle 21">
          <a:extLst>
            <a:ext uri="{FF2B5EF4-FFF2-40B4-BE49-F238E27FC236}">
              <a16:creationId xmlns:a16="http://schemas.microsoft.com/office/drawing/2014/main" id="{00000000-0008-0000-0D00-000016000000}"/>
            </a:ext>
          </a:extLst>
        </xdr:cNvPr>
        <xdr:cNvSpPr/>
      </xdr:nvSpPr>
      <xdr:spPr>
        <a:xfrm>
          <a:off x="7277100" y="6781800"/>
          <a:ext cx="1126272" cy="8844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("SC8")</a:t>
          </a:r>
          <a:endParaRPr lang="en-GB" sz="1100"/>
        </a:p>
      </xdr:txBody>
    </xdr:sp>
    <xdr:clientData/>
  </xdr:twoCellAnchor>
  <xdr:twoCellAnchor>
    <xdr:from>
      <xdr:col>11</xdr:col>
      <xdr:colOff>546221</xdr:colOff>
      <xdr:row>29</xdr:row>
      <xdr:rowOff>125404</xdr:rowOff>
    </xdr:from>
    <xdr:to>
      <xdr:col>13</xdr:col>
      <xdr:colOff>512602</xdr:colOff>
      <xdr:row>31</xdr:row>
      <xdr:rowOff>30154</xdr:rowOff>
    </xdr:to>
    <xdr:sp macro="" textlink="">
      <xdr:nvSpPr>
        <xdr:cNvPr id="23" name="TextBox 22">
          <a:extLst>
            <a:ext uri="{FF2B5EF4-FFF2-40B4-BE49-F238E27FC236}">
              <a16:creationId xmlns:a16="http://schemas.microsoft.com/office/drawing/2014/main" id="{00000000-0008-0000-0D00-000017000000}"/>
            </a:ext>
          </a:extLst>
        </xdr:cNvPr>
        <xdr:cNvSpPr txBox="1"/>
      </xdr:nvSpPr>
      <xdr:spPr>
        <a:xfrm>
          <a:off x="7251821" y="7669204"/>
          <a:ext cx="1185581"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i="1">
              <a:solidFill>
                <a:schemeClr val="dk1"/>
              </a:solidFill>
              <a:effectLst/>
              <a:latin typeface="+mn-lt"/>
              <a:ea typeface="+mn-ea"/>
              <a:cs typeface="+mn-cs"/>
            </a:rPr>
            <a:t>Part-Ownership?</a:t>
          </a:r>
          <a:endParaRPr lang="en-GB" i="1">
            <a:effectLst/>
          </a:endParaRPr>
        </a:p>
      </xdr:txBody>
    </xdr:sp>
    <xdr:clientData/>
  </xdr:twoCellAnchor>
  <xdr:twoCellAnchor>
    <xdr:from>
      <xdr:col>4</xdr:col>
      <xdr:colOff>33337</xdr:colOff>
      <xdr:row>21</xdr:row>
      <xdr:rowOff>66677</xdr:rowOff>
    </xdr:from>
    <xdr:to>
      <xdr:col>6</xdr:col>
      <xdr:colOff>119062</xdr:colOff>
      <xdr:row>25</xdr:row>
      <xdr:rowOff>19051</xdr:rowOff>
    </xdr:to>
    <xdr:cxnSp macro="">
      <xdr:nvCxnSpPr>
        <xdr:cNvPr id="24" name="Elbow Connector 23">
          <a:extLst>
            <a:ext uri="{FF2B5EF4-FFF2-40B4-BE49-F238E27FC236}">
              <a16:creationId xmlns:a16="http://schemas.microsoft.com/office/drawing/2014/main" id="{00000000-0008-0000-0D00-000018000000}"/>
            </a:ext>
          </a:extLst>
        </xdr:cNvPr>
        <xdr:cNvCxnSpPr>
          <a:stCxn id="5" idx="0"/>
          <a:endCxn id="3" idx="2"/>
        </xdr:cNvCxnSpPr>
      </xdr:nvCxnSpPr>
      <xdr:spPr>
        <a:xfrm rot="5400000" flipH="1" flipV="1">
          <a:off x="2767013" y="5791201"/>
          <a:ext cx="714374" cy="130492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114661</xdr:colOff>
      <xdr:row>21</xdr:row>
      <xdr:rowOff>66676</xdr:rowOff>
    </xdr:from>
    <xdr:to>
      <xdr:col>6</xdr:col>
      <xdr:colOff>119063</xdr:colOff>
      <xdr:row>25</xdr:row>
      <xdr:rowOff>0</xdr:rowOff>
    </xdr:to>
    <xdr:cxnSp macro="">
      <xdr:nvCxnSpPr>
        <xdr:cNvPr id="25" name="Elbow Connector 24">
          <a:extLst>
            <a:ext uri="{FF2B5EF4-FFF2-40B4-BE49-F238E27FC236}">
              <a16:creationId xmlns:a16="http://schemas.microsoft.com/office/drawing/2014/main" id="{00000000-0008-0000-0D00-000019000000}"/>
            </a:ext>
          </a:extLst>
        </xdr:cNvPr>
        <xdr:cNvCxnSpPr>
          <a:stCxn id="20" idx="0"/>
          <a:endCxn id="3" idx="2"/>
        </xdr:cNvCxnSpPr>
      </xdr:nvCxnSpPr>
      <xdr:spPr>
        <a:xfrm rot="5400000" flipH="1" flipV="1">
          <a:off x="3426800" y="6431937"/>
          <a:ext cx="695324" cy="4402"/>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521110</xdr:colOff>
      <xdr:row>21</xdr:row>
      <xdr:rowOff>66676</xdr:rowOff>
    </xdr:from>
    <xdr:to>
      <xdr:col>12</xdr:col>
      <xdr:colOff>525037</xdr:colOff>
      <xdr:row>25</xdr:row>
      <xdr:rowOff>0</xdr:rowOff>
    </xdr:to>
    <xdr:cxnSp macro="">
      <xdr:nvCxnSpPr>
        <xdr:cNvPr id="26" name="Elbow Connector 25">
          <a:extLst>
            <a:ext uri="{FF2B5EF4-FFF2-40B4-BE49-F238E27FC236}">
              <a16:creationId xmlns:a16="http://schemas.microsoft.com/office/drawing/2014/main" id="{00000000-0008-0000-0D00-00001A000000}"/>
            </a:ext>
          </a:extLst>
        </xdr:cNvPr>
        <xdr:cNvCxnSpPr>
          <a:stCxn id="22" idx="0"/>
          <a:endCxn id="4" idx="2"/>
        </xdr:cNvCxnSpPr>
      </xdr:nvCxnSpPr>
      <xdr:spPr>
        <a:xfrm rot="16200000" flipV="1">
          <a:off x="7490612" y="6432174"/>
          <a:ext cx="695324" cy="392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395349</xdr:colOff>
      <xdr:row>38</xdr:row>
      <xdr:rowOff>86591</xdr:rowOff>
    </xdr:from>
    <xdr:to>
      <xdr:col>4</xdr:col>
      <xdr:colOff>805419</xdr:colOff>
      <xdr:row>42</xdr:row>
      <xdr:rowOff>134217</xdr:rowOff>
    </xdr:to>
    <xdr:sp macro="" textlink="">
      <xdr:nvSpPr>
        <xdr:cNvPr id="2" name="Rectangle 1">
          <a:extLst>
            <a:ext uri="{FF2B5EF4-FFF2-40B4-BE49-F238E27FC236}">
              <a16:creationId xmlns:a16="http://schemas.microsoft.com/office/drawing/2014/main" id="{00000000-0008-0000-0F00-000002000000}"/>
            </a:ext>
          </a:extLst>
        </xdr:cNvPr>
        <xdr:cNvSpPr/>
      </xdr:nvSpPr>
      <xdr:spPr>
        <a:xfrm>
          <a:off x="5529324" y="6944591"/>
          <a:ext cx="286752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Prime Qualifying Defence Contract ("Prime")</a:t>
          </a:r>
        </a:p>
      </xdr:txBody>
    </xdr:sp>
    <xdr:clientData/>
  </xdr:twoCellAnchor>
  <xdr:twoCellAnchor>
    <xdr:from>
      <xdr:col>0</xdr:col>
      <xdr:colOff>2398107</xdr:colOff>
      <xdr:row>47</xdr:row>
      <xdr:rowOff>94435</xdr:rowOff>
    </xdr:from>
    <xdr:to>
      <xdr:col>2</xdr:col>
      <xdr:colOff>1021522</xdr:colOff>
      <xdr:row>51</xdr:row>
      <xdr:rowOff>142061</xdr:rowOff>
    </xdr:to>
    <xdr:sp macro="" textlink="">
      <xdr:nvSpPr>
        <xdr:cNvPr id="3" name="Rectangle 2">
          <a:extLst>
            <a:ext uri="{FF2B5EF4-FFF2-40B4-BE49-F238E27FC236}">
              <a16:creationId xmlns:a16="http://schemas.microsoft.com/office/drawing/2014/main" id="{00000000-0008-0000-0F00-000003000000}"/>
            </a:ext>
          </a:extLst>
        </xdr:cNvPr>
        <xdr:cNvSpPr/>
      </xdr:nvSpPr>
      <xdr:spPr>
        <a:xfrm>
          <a:off x="2398107" y="8666935"/>
          <a:ext cx="375739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a:t>
          </a:r>
        </a:p>
        <a:p>
          <a:pPr algn="ctr"/>
          <a:r>
            <a:rPr lang="en-GB" sz="1100" baseline="0"/>
            <a:t>("SC1")</a:t>
          </a:r>
          <a:endParaRPr lang="en-GB" sz="1100"/>
        </a:p>
      </xdr:txBody>
    </xdr:sp>
    <xdr:clientData/>
  </xdr:twoCellAnchor>
  <xdr:twoCellAnchor>
    <xdr:from>
      <xdr:col>4</xdr:col>
      <xdr:colOff>52818</xdr:colOff>
      <xdr:row>47</xdr:row>
      <xdr:rowOff>105641</xdr:rowOff>
    </xdr:from>
    <xdr:to>
      <xdr:col>6</xdr:col>
      <xdr:colOff>943134</xdr:colOff>
      <xdr:row>51</xdr:row>
      <xdr:rowOff>153267</xdr:rowOff>
    </xdr:to>
    <xdr:sp macro="" textlink="">
      <xdr:nvSpPr>
        <xdr:cNvPr id="4" name="Rectangle 3">
          <a:extLst>
            <a:ext uri="{FF2B5EF4-FFF2-40B4-BE49-F238E27FC236}">
              <a16:creationId xmlns:a16="http://schemas.microsoft.com/office/drawing/2014/main" id="{00000000-0008-0000-0F00-000004000000}"/>
            </a:ext>
          </a:extLst>
        </xdr:cNvPr>
        <xdr:cNvSpPr/>
      </xdr:nvSpPr>
      <xdr:spPr>
        <a:xfrm>
          <a:off x="7644243" y="8678141"/>
          <a:ext cx="3347766" cy="80962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a:t>
          </a:r>
        </a:p>
        <a:p>
          <a:pPr algn="ctr"/>
          <a:r>
            <a:rPr lang="en-GB" sz="1100"/>
            <a:t>("SC2")</a:t>
          </a:r>
        </a:p>
      </xdr:txBody>
    </xdr:sp>
    <xdr:clientData/>
  </xdr:twoCellAnchor>
  <xdr:twoCellAnchor>
    <xdr:from>
      <xdr:col>0</xdr:col>
      <xdr:colOff>1853050</xdr:colOff>
      <xdr:row>55</xdr:row>
      <xdr:rowOff>83229</xdr:rowOff>
    </xdr:from>
    <xdr:to>
      <xdr:col>0</xdr:col>
      <xdr:colOff>3203864</xdr:colOff>
      <xdr:row>59</xdr:row>
      <xdr:rowOff>130855</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1853050" y="10179729"/>
          <a:ext cx="1350814"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("SC4")</a:t>
          </a:r>
          <a:endParaRPr lang="en-GB" sz="1100"/>
        </a:p>
      </xdr:txBody>
    </xdr:sp>
    <xdr:clientData/>
  </xdr:twoCellAnchor>
  <xdr:twoCellAnchor>
    <xdr:from>
      <xdr:col>2</xdr:col>
      <xdr:colOff>168089</xdr:colOff>
      <xdr:row>55</xdr:row>
      <xdr:rowOff>105641</xdr:rowOff>
    </xdr:from>
    <xdr:to>
      <xdr:col>3</xdr:col>
      <xdr:colOff>395598</xdr:colOff>
      <xdr:row>59</xdr:row>
      <xdr:rowOff>153267</xdr:rowOff>
    </xdr:to>
    <xdr:sp macro="" textlink="">
      <xdr:nvSpPr>
        <xdr:cNvPr id="6" name="Rectangle 5">
          <a:extLst>
            <a:ext uri="{FF2B5EF4-FFF2-40B4-BE49-F238E27FC236}">
              <a16:creationId xmlns:a16="http://schemas.microsoft.com/office/drawing/2014/main" id="{00000000-0008-0000-0F00-000006000000}"/>
            </a:ext>
          </a:extLst>
        </xdr:cNvPr>
        <xdr:cNvSpPr/>
      </xdr:nvSpPr>
      <xdr:spPr>
        <a:xfrm>
          <a:off x="5302064" y="10202141"/>
          <a:ext cx="1456234" cy="82867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All other</a:t>
          </a:r>
          <a:r>
            <a:rPr lang="en-GB" sz="1100" baseline="0"/>
            <a:t> </a:t>
          </a:r>
          <a:r>
            <a:rPr lang="en-GB" sz="1100"/>
            <a:t>Level 2 Subcontracts under SC1 ("SC6")</a:t>
          </a:r>
        </a:p>
      </xdr:txBody>
    </xdr:sp>
    <xdr:clientData/>
  </xdr:twoCellAnchor>
  <xdr:twoCellAnchor>
    <xdr:from>
      <xdr:col>3</xdr:col>
      <xdr:colOff>738497</xdr:colOff>
      <xdr:row>55</xdr:row>
      <xdr:rowOff>96116</xdr:rowOff>
    </xdr:from>
    <xdr:to>
      <xdr:col>4</xdr:col>
      <xdr:colOff>786370</xdr:colOff>
      <xdr:row>59</xdr:row>
      <xdr:rowOff>143742</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7101197" y="10192616"/>
          <a:ext cx="1276598" cy="82867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("SC7")</a:t>
          </a:r>
          <a:endParaRPr lang="en-GB" sz="1100"/>
        </a:p>
      </xdr:txBody>
    </xdr:sp>
    <xdr:clientData/>
  </xdr:twoCellAnchor>
  <xdr:twoCellAnchor>
    <xdr:from>
      <xdr:col>6</xdr:col>
      <xdr:colOff>155493</xdr:colOff>
      <xdr:row>55</xdr:row>
      <xdr:rowOff>123331</xdr:rowOff>
    </xdr:from>
    <xdr:to>
      <xdr:col>7</xdr:col>
      <xdr:colOff>200643</xdr:colOff>
      <xdr:row>59</xdr:row>
      <xdr:rowOff>170957</xdr:rowOff>
    </xdr:to>
    <xdr:sp macro="" textlink="">
      <xdr:nvSpPr>
        <xdr:cNvPr id="8" name="Rectangle 7">
          <a:extLst>
            <a:ext uri="{FF2B5EF4-FFF2-40B4-BE49-F238E27FC236}">
              <a16:creationId xmlns:a16="http://schemas.microsoft.com/office/drawing/2014/main" id="{00000000-0008-0000-0F00-000008000000}"/>
            </a:ext>
          </a:extLst>
        </xdr:cNvPr>
        <xdr:cNvSpPr/>
      </xdr:nvSpPr>
      <xdr:spPr>
        <a:xfrm>
          <a:off x="10204368" y="10219831"/>
          <a:ext cx="1273875" cy="82867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 Level 2 Subcontracts under SC2 ("</a:t>
          </a:r>
          <a:r>
            <a:rPr lang="en-GB" sz="1100"/>
            <a:t>SC9")</a:t>
          </a:r>
        </a:p>
      </xdr:txBody>
    </xdr:sp>
    <xdr:clientData/>
  </xdr:twoCellAnchor>
  <xdr:twoCellAnchor>
    <xdr:from>
      <xdr:col>1</xdr:col>
      <xdr:colOff>370712</xdr:colOff>
      <xdr:row>42</xdr:row>
      <xdr:rowOff>134217</xdr:rowOff>
    </xdr:from>
    <xdr:to>
      <xdr:col>3</xdr:col>
      <xdr:colOff>600384</xdr:colOff>
      <xdr:row>47</xdr:row>
      <xdr:rowOff>94435</xdr:rowOff>
    </xdr:to>
    <xdr:cxnSp macro="">
      <xdr:nvCxnSpPr>
        <xdr:cNvPr id="9" name="Elbow Connector 8">
          <a:extLst>
            <a:ext uri="{FF2B5EF4-FFF2-40B4-BE49-F238E27FC236}">
              <a16:creationId xmlns:a16="http://schemas.microsoft.com/office/drawing/2014/main" id="{00000000-0008-0000-0F00-000009000000}"/>
            </a:ext>
          </a:extLst>
        </xdr:cNvPr>
        <xdr:cNvCxnSpPr>
          <a:stCxn id="3" idx="0"/>
          <a:endCxn id="2" idx="2"/>
        </xdr:cNvCxnSpPr>
      </xdr:nvCxnSpPr>
      <xdr:spPr>
        <a:xfrm rot="5400000" flipH="1" flipV="1">
          <a:off x="5163164" y="6867015"/>
          <a:ext cx="912718" cy="2687122"/>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370712</xdr:colOff>
      <xdr:row>51</xdr:row>
      <xdr:rowOff>142061</xdr:rowOff>
    </xdr:from>
    <xdr:to>
      <xdr:col>2</xdr:col>
      <xdr:colOff>898167</xdr:colOff>
      <xdr:row>55</xdr:row>
      <xdr:rowOff>105641</xdr:rowOff>
    </xdr:to>
    <xdr:cxnSp macro="">
      <xdr:nvCxnSpPr>
        <xdr:cNvPr id="10" name="Elbow Connector 9">
          <a:extLst>
            <a:ext uri="{FF2B5EF4-FFF2-40B4-BE49-F238E27FC236}">
              <a16:creationId xmlns:a16="http://schemas.microsoft.com/office/drawing/2014/main" id="{00000000-0008-0000-0F00-00000A000000}"/>
            </a:ext>
          </a:extLst>
        </xdr:cNvPr>
        <xdr:cNvCxnSpPr>
          <a:stCxn id="6" idx="0"/>
          <a:endCxn id="3" idx="2"/>
        </xdr:cNvCxnSpPr>
      </xdr:nvCxnSpPr>
      <xdr:spPr>
        <a:xfrm rot="16200000" flipV="1">
          <a:off x="4791262" y="8961261"/>
          <a:ext cx="725580" cy="175618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147638</xdr:colOff>
      <xdr:row>51</xdr:row>
      <xdr:rowOff>153268</xdr:rowOff>
    </xdr:from>
    <xdr:to>
      <xdr:col>5</xdr:col>
      <xdr:colOff>497976</xdr:colOff>
      <xdr:row>55</xdr:row>
      <xdr:rowOff>96117</xdr:rowOff>
    </xdr:to>
    <xdr:cxnSp macro="">
      <xdr:nvCxnSpPr>
        <xdr:cNvPr id="11" name="Elbow Connector 10">
          <a:extLst>
            <a:ext uri="{FF2B5EF4-FFF2-40B4-BE49-F238E27FC236}">
              <a16:creationId xmlns:a16="http://schemas.microsoft.com/office/drawing/2014/main" id="{00000000-0008-0000-0F00-00000B000000}"/>
            </a:ext>
          </a:extLst>
        </xdr:cNvPr>
        <xdr:cNvCxnSpPr>
          <a:stCxn id="7" idx="0"/>
          <a:endCxn id="4" idx="2"/>
        </xdr:cNvCxnSpPr>
      </xdr:nvCxnSpPr>
      <xdr:spPr>
        <a:xfrm rot="5400000" flipH="1" flipV="1">
          <a:off x="8176170" y="9050661"/>
          <a:ext cx="704849" cy="157906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497977</xdr:colOff>
      <xdr:row>51</xdr:row>
      <xdr:rowOff>153267</xdr:rowOff>
    </xdr:from>
    <xdr:to>
      <xdr:col>6</xdr:col>
      <xdr:colOff>790390</xdr:colOff>
      <xdr:row>55</xdr:row>
      <xdr:rowOff>123331</xdr:rowOff>
    </xdr:to>
    <xdr:cxnSp macro="">
      <xdr:nvCxnSpPr>
        <xdr:cNvPr id="12" name="Elbow Connector 11">
          <a:extLst>
            <a:ext uri="{FF2B5EF4-FFF2-40B4-BE49-F238E27FC236}">
              <a16:creationId xmlns:a16="http://schemas.microsoft.com/office/drawing/2014/main" id="{00000000-0008-0000-0F00-00000C000000}"/>
            </a:ext>
          </a:extLst>
        </xdr:cNvPr>
        <xdr:cNvCxnSpPr>
          <a:stCxn id="8" idx="0"/>
          <a:endCxn id="4" idx="2"/>
        </xdr:cNvCxnSpPr>
      </xdr:nvCxnSpPr>
      <xdr:spPr>
        <a:xfrm rot="16200000" flipV="1">
          <a:off x="9712664" y="9093230"/>
          <a:ext cx="732064" cy="152113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796635</xdr:colOff>
      <xdr:row>47</xdr:row>
      <xdr:rowOff>105641</xdr:rowOff>
    </xdr:from>
    <xdr:to>
      <xdr:col>9</xdr:col>
      <xdr:colOff>891021</xdr:colOff>
      <xdr:row>51</xdr:row>
      <xdr:rowOff>153267</xdr:rowOff>
    </xdr:to>
    <xdr:sp macro="" textlink="">
      <xdr:nvSpPr>
        <xdr:cNvPr id="13" name="Rectangle 12">
          <a:extLst>
            <a:ext uri="{FF2B5EF4-FFF2-40B4-BE49-F238E27FC236}">
              <a16:creationId xmlns:a16="http://schemas.microsoft.com/office/drawing/2014/main" id="{00000000-0008-0000-0F00-00000D000000}"/>
            </a:ext>
          </a:extLst>
        </xdr:cNvPr>
        <xdr:cNvSpPr/>
      </xdr:nvSpPr>
      <xdr:spPr>
        <a:xfrm>
          <a:off x="12074235" y="8678141"/>
          <a:ext cx="2551836"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a:t>
          </a:r>
          <a:r>
            <a:rPr lang="en-GB" sz="1100" baseline="0">
              <a:solidFill>
                <a:schemeClr val="lt1"/>
              </a:solidFill>
              <a:effectLst/>
              <a:latin typeface="+mn-lt"/>
              <a:ea typeface="+mn-ea"/>
              <a:cs typeface="+mn-cs"/>
            </a:rPr>
            <a:t> </a:t>
          </a:r>
          <a:r>
            <a:rPr lang="en-GB" sz="1100">
              <a:solidFill>
                <a:schemeClr val="lt1"/>
              </a:solidFill>
              <a:effectLst/>
              <a:latin typeface="+mn-lt"/>
              <a:ea typeface="+mn-ea"/>
              <a:cs typeface="+mn-cs"/>
            </a:rPr>
            <a:t>Level 1 Subcontracts ("</a:t>
          </a:r>
          <a:r>
            <a:rPr lang="en-GB" sz="1100"/>
            <a:t>SC3")</a:t>
          </a:r>
        </a:p>
      </xdr:txBody>
    </xdr:sp>
    <xdr:clientData/>
  </xdr:twoCellAnchor>
  <xdr:twoCellAnchor>
    <xdr:from>
      <xdr:col>3</xdr:col>
      <xdr:colOff>600383</xdr:colOff>
      <xdr:row>42</xdr:row>
      <xdr:rowOff>134217</xdr:rowOff>
    </xdr:from>
    <xdr:to>
      <xdr:col>8</xdr:col>
      <xdr:colOff>843828</xdr:colOff>
      <xdr:row>47</xdr:row>
      <xdr:rowOff>105641</xdr:rowOff>
    </xdr:to>
    <xdr:cxnSp macro="">
      <xdr:nvCxnSpPr>
        <xdr:cNvPr id="14" name="Elbow Connector 13">
          <a:extLst>
            <a:ext uri="{FF2B5EF4-FFF2-40B4-BE49-F238E27FC236}">
              <a16:creationId xmlns:a16="http://schemas.microsoft.com/office/drawing/2014/main" id="{00000000-0008-0000-0F00-00000E000000}"/>
            </a:ext>
          </a:extLst>
        </xdr:cNvPr>
        <xdr:cNvCxnSpPr>
          <a:stCxn id="2" idx="2"/>
          <a:endCxn id="13" idx="0"/>
        </xdr:cNvCxnSpPr>
      </xdr:nvCxnSpPr>
      <xdr:spPr>
        <a:xfrm rot="16200000" flipH="1">
          <a:off x="9694656" y="5022644"/>
          <a:ext cx="923924" cy="638707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3604446</xdr:colOff>
      <xdr:row>55</xdr:row>
      <xdr:rowOff>86591</xdr:rowOff>
    </xdr:from>
    <xdr:to>
      <xdr:col>1</xdr:col>
      <xdr:colOff>1039091</xdr:colOff>
      <xdr:row>59</xdr:row>
      <xdr:rowOff>134217</xdr:rowOff>
    </xdr:to>
    <xdr:sp macro="" textlink="">
      <xdr:nvSpPr>
        <xdr:cNvPr id="15" name="Rectangle 14">
          <a:extLst>
            <a:ext uri="{FF2B5EF4-FFF2-40B4-BE49-F238E27FC236}">
              <a16:creationId xmlns:a16="http://schemas.microsoft.com/office/drawing/2014/main" id="{00000000-0008-0000-0F00-00000F000000}"/>
            </a:ext>
          </a:extLst>
        </xdr:cNvPr>
        <xdr:cNvSpPr/>
      </xdr:nvSpPr>
      <xdr:spPr>
        <a:xfrm>
          <a:off x="3604446" y="10183091"/>
          <a:ext cx="1339895"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("SC5")</a:t>
          </a:r>
          <a:endParaRPr lang="en-GB" sz="1100"/>
        </a:p>
      </xdr:txBody>
    </xdr:sp>
    <xdr:clientData/>
  </xdr:twoCellAnchor>
  <xdr:twoCellAnchor>
    <xdr:from>
      <xdr:col>4</xdr:col>
      <xdr:colOff>1096365</xdr:colOff>
      <xdr:row>55</xdr:row>
      <xdr:rowOff>86591</xdr:rowOff>
    </xdr:from>
    <xdr:to>
      <xdr:col>5</xdr:col>
      <xdr:colOff>1137035</xdr:colOff>
      <xdr:row>59</xdr:row>
      <xdr:rowOff>134217</xdr:rowOff>
    </xdr:to>
    <xdr:sp macro="" textlink="">
      <xdr:nvSpPr>
        <xdr:cNvPr id="16" name="Rectangle 15">
          <a:extLst>
            <a:ext uri="{FF2B5EF4-FFF2-40B4-BE49-F238E27FC236}">
              <a16:creationId xmlns:a16="http://schemas.microsoft.com/office/drawing/2014/main" id="{00000000-0008-0000-0F00-000010000000}"/>
            </a:ext>
          </a:extLst>
        </xdr:cNvPr>
        <xdr:cNvSpPr/>
      </xdr:nvSpPr>
      <xdr:spPr>
        <a:xfrm>
          <a:off x="8687790" y="10183091"/>
          <a:ext cx="1269395" cy="82867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("SC8")</a:t>
          </a:r>
          <a:endParaRPr lang="en-GB" sz="1100"/>
        </a:p>
      </xdr:txBody>
    </xdr:sp>
    <xdr:clientData/>
  </xdr:twoCellAnchor>
  <xdr:twoCellAnchor>
    <xdr:from>
      <xdr:col>0</xdr:col>
      <xdr:colOff>2528457</xdr:colOff>
      <xdr:row>51</xdr:row>
      <xdr:rowOff>142061</xdr:rowOff>
    </xdr:from>
    <xdr:to>
      <xdr:col>1</xdr:col>
      <xdr:colOff>370712</xdr:colOff>
      <xdr:row>55</xdr:row>
      <xdr:rowOff>83229</xdr:rowOff>
    </xdr:to>
    <xdr:cxnSp macro="">
      <xdr:nvCxnSpPr>
        <xdr:cNvPr id="17" name="Elbow Connector 16">
          <a:extLst>
            <a:ext uri="{FF2B5EF4-FFF2-40B4-BE49-F238E27FC236}">
              <a16:creationId xmlns:a16="http://schemas.microsoft.com/office/drawing/2014/main" id="{00000000-0008-0000-0F00-000011000000}"/>
            </a:ext>
          </a:extLst>
        </xdr:cNvPr>
        <xdr:cNvCxnSpPr>
          <a:stCxn id="5" idx="0"/>
          <a:endCxn id="3" idx="2"/>
        </xdr:cNvCxnSpPr>
      </xdr:nvCxnSpPr>
      <xdr:spPr>
        <a:xfrm rot="5400000" flipH="1" flipV="1">
          <a:off x="3050626" y="8954392"/>
          <a:ext cx="703168" cy="174750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366342</xdr:colOff>
      <xdr:row>51</xdr:row>
      <xdr:rowOff>142061</xdr:rowOff>
    </xdr:from>
    <xdr:to>
      <xdr:col>1</xdr:col>
      <xdr:colOff>370712</xdr:colOff>
      <xdr:row>55</xdr:row>
      <xdr:rowOff>86591</xdr:rowOff>
    </xdr:to>
    <xdr:cxnSp macro="">
      <xdr:nvCxnSpPr>
        <xdr:cNvPr id="18" name="Elbow Connector 17">
          <a:extLst>
            <a:ext uri="{FF2B5EF4-FFF2-40B4-BE49-F238E27FC236}">
              <a16:creationId xmlns:a16="http://schemas.microsoft.com/office/drawing/2014/main" id="{00000000-0008-0000-0F00-000012000000}"/>
            </a:ext>
          </a:extLst>
        </xdr:cNvPr>
        <xdr:cNvCxnSpPr>
          <a:stCxn id="15" idx="0"/>
          <a:endCxn id="3" idx="2"/>
        </xdr:cNvCxnSpPr>
      </xdr:nvCxnSpPr>
      <xdr:spPr>
        <a:xfrm rot="5400000" flipH="1" flipV="1">
          <a:off x="3920512" y="9827641"/>
          <a:ext cx="706530" cy="437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497976</xdr:colOff>
      <xdr:row>51</xdr:row>
      <xdr:rowOff>153267</xdr:rowOff>
    </xdr:from>
    <xdr:to>
      <xdr:col>5</xdr:col>
      <xdr:colOff>501905</xdr:colOff>
      <xdr:row>55</xdr:row>
      <xdr:rowOff>86591</xdr:rowOff>
    </xdr:to>
    <xdr:cxnSp macro="">
      <xdr:nvCxnSpPr>
        <xdr:cNvPr id="19" name="Elbow Connector 18">
          <a:extLst>
            <a:ext uri="{FF2B5EF4-FFF2-40B4-BE49-F238E27FC236}">
              <a16:creationId xmlns:a16="http://schemas.microsoft.com/office/drawing/2014/main" id="{00000000-0008-0000-0F00-000013000000}"/>
            </a:ext>
          </a:extLst>
        </xdr:cNvPr>
        <xdr:cNvCxnSpPr>
          <a:stCxn id="16" idx="0"/>
          <a:endCxn id="4" idx="2"/>
        </xdr:cNvCxnSpPr>
      </xdr:nvCxnSpPr>
      <xdr:spPr>
        <a:xfrm rot="16200000" flipV="1">
          <a:off x="8972429" y="9833464"/>
          <a:ext cx="695324" cy="392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600384</xdr:colOff>
      <xdr:row>42</xdr:row>
      <xdr:rowOff>134217</xdr:rowOff>
    </xdr:from>
    <xdr:to>
      <xdr:col>5</xdr:col>
      <xdr:colOff>497976</xdr:colOff>
      <xdr:row>47</xdr:row>
      <xdr:rowOff>105641</xdr:rowOff>
    </xdr:to>
    <xdr:cxnSp macro="">
      <xdr:nvCxnSpPr>
        <xdr:cNvPr id="20" name="Elbow Connector 19">
          <a:extLst>
            <a:ext uri="{FF2B5EF4-FFF2-40B4-BE49-F238E27FC236}">
              <a16:creationId xmlns:a16="http://schemas.microsoft.com/office/drawing/2014/main" id="{00000000-0008-0000-0F00-000014000000}"/>
            </a:ext>
          </a:extLst>
        </xdr:cNvPr>
        <xdr:cNvCxnSpPr/>
      </xdr:nvCxnSpPr>
      <xdr:spPr>
        <a:xfrm rot="16200000" flipV="1">
          <a:off x="7678643" y="7038658"/>
          <a:ext cx="923924" cy="2355042"/>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ESComrcl-ICPP@mod.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pageSetUpPr fitToPage="1"/>
  </sheetPr>
  <dimension ref="A1:W10"/>
  <sheetViews>
    <sheetView tabSelected="1" zoomScale="85" zoomScaleNormal="85" zoomScalePageLayoutView="85" workbookViewId="0">
      <selection activeCell="B4" sqref="B4:U4"/>
    </sheetView>
  </sheetViews>
  <sheetFormatPr defaultColWidth="0" defaultRowHeight="15" zeroHeight="1"/>
  <cols>
    <col min="1" max="1" width="1.28515625" style="3" customWidth="1"/>
    <col min="2" max="16" width="9.140625" style="3" customWidth="1"/>
    <col min="17" max="17" width="1.28515625" style="3" customWidth="1"/>
    <col min="18" max="18" width="9.140625" style="3" customWidth="1"/>
    <col min="19" max="19" width="12.5703125" style="3" customWidth="1"/>
    <col min="20" max="20" width="39.140625" style="3" customWidth="1"/>
    <col min="21" max="23" width="9.140625" style="3" customWidth="1"/>
    <col min="24" max="16384" width="9.140625" style="3" hidden="1"/>
  </cols>
  <sheetData>
    <row r="1" spans="2:21" ht="26.25">
      <c r="B1" s="195" t="s">
        <v>0</v>
      </c>
      <c r="C1" s="195"/>
      <c r="D1" s="195"/>
      <c r="E1" s="195"/>
      <c r="F1" s="195"/>
      <c r="G1" s="195"/>
      <c r="H1" s="195"/>
      <c r="I1" s="195"/>
      <c r="J1" s="195"/>
      <c r="K1" s="195"/>
      <c r="L1" s="195"/>
      <c r="M1" s="195"/>
      <c r="N1" s="195"/>
      <c r="O1" s="195"/>
      <c r="P1" s="195"/>
      <c r="Q1" s="195"/>
      <c r="R1" s="195"/>
      <c r="S1" s="195"/>
      <c r="T1" s="195"/>
      <c r="U1" s="195"/>
    </row>
    <row r="2" spans="2:21" ht="15.75" thickBot="1">
      <c r="T2" s="3" t="s">
        <v>1</v>
      </c>
    </row>
    <row r="3" spans="2:21" ht="224.25" customHeight="1">
      <c r="B3" s="196" t="s">
        <v>2</v>
      </c>
      <c r="C3" s="197"/>
      <c r="D3" s="197"/>
      <c r="E3" s="197"/>
      <c r="F3" s="197"/>
      <c r="G3" s="197"/>
      <c r="H3" s="197"/>
      <c r="I3" s="197"/>
      <c r="J3" s="197"/>
      <c r="K3" s="197"/>
      <c r="L3" s="197"/>
      <c r="M3" s="197"/>
      <c r="N3" s="197"/>
      <c r="O3" s="197"/>
      <c r="P3" s="197"/>
      <c r="Q3" s="198"/>
      <c r="R3" s="198"/>
      <c r="S3" s="198"/>
      <c r="T3" s="198"/>
      <c r="U3" s="199"/>
    </row>
    <row r="4" spans="2:21" ht="279.75" customHeight="1">
      <c r="B4" s="200" t="s">
        <v>3</v>
      </c>
      <c r="C4" s="201"/>
      <c r="D4" s="201"/>
      <c r="E4" s="201"/>
      <c r="F4" s="201"/>
      <c r="G4" s="201"/>
      <c r="H4" s="201"/>
      <c r="I4" s="201"/>
      <c r="J4" s="201"/>
      <c r="K4" s="201"/>
      <c r="L4" s="201"/>
      <c r="M4" s="201"/>
      <c r="N4" s="201"/>
      <c r="O4" s="201"/>
      <c r="P4" s="201"/>
      <c r="Q4" s="202"/>
      <c r="R4" s="202"/>
      <c r="S4" s="202"/>
      <c r="T4" s="202"/>
      <c r="U4" s="203"/>
    </row>
    <row r="5" spans="2:21" ht="33" customHeight="1">
      <c r="B5" s="204" t="s">
        <v>4</v>
      </c>
      <c r="C5" s="201"/>
      <c r="D5" s="201"/>
      <c r="E5" s="201"/>
      <c r="F5" s="201"/>
      <c r="G5" s="201"/>
      <c r="H5" s="201"/>
      <c r="I5" s="201"/>
      <c r="J5" s="201"/>
      <c r="K5" s="201"/>
      <c r="L5" s="201"/>
      <c r="M5" s="201"/>
      <c r="N5" s="201"/>
      <c r="O5" s="201"/>
      <c r="P5" s="201"/>
      <c r="Q5" s="202"/>
      <c r="R5" s="202"/>
      <c r="S5" s="202"/>
      <c r="T5" s="202"/>
      <c r="U5" s="203"/>
    </row>
    <row r="6" spans="2:21" ht="21.75" customHeight="1" thickBot="1">
      <c r="B6" s="205" t="s">
        <v>5</v>
      </c>
      <c r="C6" s="206"/>
      <c r="D6" s="206"/>
      <c r="E6" s="206"/>
      <c r="F6" s="206"/>
      <c r="G6" s="206"/>
      <c r="H6" s="206"/>
      <c r="I6" s="206"/>
      <c r="J6" s="206"/>
      <c r="K6" s="206"/>
      <c r="L6" s="206"/>
      <c r="M6" s="206"/>
      <c r="N6" s="206"/>
      <c r="O6" s="206"/>
      <c r="P6" s="206"/>
      <c r="Q6" s="207"/>
      <c r="R6" s="207"/>
      <c r="S6" s="207"/>
      <c r="T6" s="207"/>
      <c r="U6" s="208"/>
    </row>
    <row r="7" spans="2:21"/>
    <row r="8" spans="2:21"/>
    <row r="9" spans="2:21"/>
    <row r="10" spans="2:21"/>
  </sheetData>
  <sortState xmlns:xlrd2="http://schemas.microsoft.com/office/spreadsheetml/2017/richdata2" ref="S9:T15">
    <sortCondition ref="S3:S9"/>
  </sortState>
  <mergeCells count="5">
    <mergeCell ref="B1:U1"/>
    <mergeCell ref="B3:U3"/>
    <mergeCell ref="B4:U4"/>
    <mergeCell ref="B5:U5"/>
    <mergeCell ref="B6:U6"/>
  </mergeCells>
  <hyperlinks>
    <hyperlink ref="B6:U6" r:id="rId1" display="mailto:DESComrcl-ICPP@mod.gov.uk" xr:uid="{00000000-0004-0000-0000-000000000000}"/>
  </hyperlinks>
  <pageMargins left="0.23622047244094491" right="0.23622047244094491" top="0.74803149606299213" bottom="0.74803149606299213" header="0.31496062992125984" footer="0.31496062992125984"/>
  <pageSetup paperSize="8" scale="94" fitToHeight="0" orientation="landscape" r:id="rId2"/>
  <headerFooter>
    <oddHeader>&amp;C&amp;"-,Bold"&amp;KFF0000QDC TENDERED PRICE ASSESSMENT TOOL | PILOT VERSION ISSUED SEPTEMBER 2017</oddHeader>
    <oddFooter>&amp;C_x000D_&amp;1#&amp;"Verdana"&amp;7&amp;K000000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fitToPage="1"/>
  </sheetPr>
  <dimension ref="A1:W41"/>
  <sheetViews>
    <sheetView zoomScale="85" zoomScaleNormal="85" workbookViewId="0">
      <selection activeCell="W4" sqref="W4"/>
    </sheetView>
  </sheetViews>
  <sheetFormatPr defaultColWidth="0" defaultRowHeight="15" zeroHeight="1"/>
  <cols>
    <col min="1" max="17" width="9.140625" style="2" customWidth="1"/>
    <col min="18" max="18" width="12.85546875" style="2" customWidth="1"/>
    <col min="19" max="19" width="37.5703125" style="2" customWidth="1"/>
    <col min="20" max="23" width="9.140625" style="2" customWidth="1"/>
    <col min="24" max="16384" width="9.140625" style="2" hidden="1"/>
  </cols>
  <sheetData>
    <row r="1" spans="1:22" ht="26.25">
      <c r="A1" s="209" t="s">
        <v>6</v>
      </c>
      <c r="B1" s="209"/>
      <c r="C1" s="209"/>
      <c r="D1" s="209"/>
      <c r="E1" s="209"/>
      <c r="F1" s="209"/>
      <c r="G1" s="209"/>
      <c r="H1" s="209"/>
      <c r="I1" s="209"/>
      <c r="J1" s="209"/>
      <c r="K1" s="209"/>
      <c r="L1" s="209"/>
      <c r="M1" s="209"/>
      <c r="N1" s="209"/>
      <c r="O1" s="209"/>
      <c r="P1" s="209"/>
      <c r="Q1" s="209"/>
      <c r="R1" s="209"/>
      <c r="S1" s="209"/>
      <c r="T1" s="209"/>
    </row>
    <row r="2" spans="1:22" ht="15.75" thickBot="1"/>
    <row r="3" spans="1:22" ht="199.5" customHeight="1">
      <c r="A3" s="210" t="s">
        <v>7</v>
      </c>
      <c r="B3" s="197"/>
      <c r="C3" s="197"/>
      <c r="D3" s="197"/>
      <c r="E3" s="197"/>
      <c r="F3" s="197"/>
      <c r="G3" s="197"/>
      <c r="H3" s="197"/>
      <c r="I3" s="197"/>
      <c r="J3" s="197"/>
      <c r="K3" s="197"/>
      <c r="L3" s="197"/>
      <c r="M3" s="197"/>
      <c r="N3" s="197"/>
      <c r="O3" s="197"/>
      <c r="P3" s="211"/>
      <c r="Q3" s="211"/>
      <c r="R3" s="211"/>
      <c r="S3" s="211"/>
      <c r="T3" s="211"/>
      <c r="U3" s="292"/>
      <c r="V3" s="293"/>
    </row>
    <row r="4" spans="1:22" ht="135.75" customHeight="1">
      <c r="A4" s="200" t="s">
        <v>8</v>
      </c>
      <c r="B4" s="201"/>
      <c r="C4" s="201"/>
      <c r="D4" s="201" t="s">
        <v>9</v>
      </c>
      <c r="E4" s="201"/>
      <c r="F4" s="201"/>
      <c r="G4" s="201"/>
      <c r="H4" s="201"/>
      <c r="I4" s="201"/>
      <c r="J4" s="201"/>
      <c r="K4" s="201"/>
      <c r="L4" s="201"/>
      <c r="M4" s="201"/>
      <c r="N4" s="201"/>
      <c r="O4" s="201"/>
      <c r="P4" s="201"/>
      <c r="Q4" s="201"/>
      <c r="R4" s="201"/>
      <c r="S4" s="201"/>
      <c r="T4" s="201"/>
      <c r="U4" s="201"/>
      <c r="V4" s="215"/>
    </row>
    <row r="5" spans="1:22" ht="39" customHeight="1" thickBot="1">
      <c r="A5" s="212" t="s">
        <v>10</v>
      </c>
      <c r="B5" s="213"/>
      <c r="C5" s="213"/>
      <c r="D5" s="213"/>
      <c r="E5" s="213"/>
      <c r="F5" s="213"/>
      <c r="G5" s="213"/>
      <c r="H5" s="213"/>
      <c r="I5" s="213"/>
      <c r="J5" s="213"/>
      <c r="K5" s="213"/>
      <c r="L5" s="213"/>
      <c r="M5" s="213"/>
      <c r="N5" s="213"/>
      <c r="O5" s="213"/>
      <c r="P5" s="214"/>
      <c r="Q5" s="214"/>
      <c r="R5" s="214"/>
      <c r="S5" s="214"/>
      <c r="T5" s="214"/>
      <c r="U5" s="294"/>
      <c r="V5" s="295"/>
    </row>
    <row r="6" spans="1:22"/>
    <row r="7" spans="1:22" s="8" customFormat="1" ht="14.25" customHeight="1">
      <c r="A7" s="23"/>
      <c r="B7" s="24"/>
      <c r="C7" s="24"/>
      <c r="D7" s="24"/>
      <c r="E7" s="24"/>
      <c r="F7" s="24"/>
      <c r="G7" s="24"/>
      <c r="H7" s="24"/>
      <c r="I7" s="24"/>
      <c r="J7" s="24"/>
      <c r="K7" s="24"/>
      <c r="L7" s="24"/>
      <c r="M7" s="24"/>
      <c r="N7" s="24"/>
      <c r="O7" s="24"/>
      <c r="P7" s="3"/>
      <c r="Q7" s="3"/>
      <c r="R7" s="3"/>
      <c r="S7" s="3"/>
      <c r="T7" s="3"/>
    </row>
    <row r="8" spans="1:22" s="8" customFormat="1"/>
    <row r="9" spans="1:22" s="8" customFormat="1" ht="15.75">
      <c r="R9" s="6"/>
    </row>
    <row r="10" spans="1:22" s="8" customFormat="1">
      <c r="R10" s="9"/>
    </row>
    <row r="11" spans="1:22" s="8" customFormat="1" ht="15" customHeight="1" thickBot="1"/>
    <row r="12" spans="1:22" s="8" customFormat="1">
      <c r="R12" s="4" t="s">
        <v>11</v>
      </c>
      <c r="S12" s="5" t="s">
        <v>12</v>
      </c>
    </row>
    <row r="13" spans="1:22" s="8" customFormat="1">
      <c r="R13" s="10" t="s">
        <v>13</v>
      </c>
      <c r="S13" s="11" t="s">
        <v>14</v>
      </c>
    </row>
    <row r="14" spans="1:22" s="8" customFormat="1">
      <c r="R14" s="10" t="s">
        <v>15</v>
      </c>
      <c r="S14" s="11" t="s">
        <v>16</v>
      </c>
    </row>
    <row r="15" spans="1:22" s="8" customFormat="1">
      <c r="R15" s="10" t="s">
        <v>17</v>
      </c>
      <c r="S15" s="11" t="s">
        <v>18</v>
      </c>
    </row>
    <row r="16" spans="1:22" s="8" customFormat="1">
      <c r="R16" s="10" t="s">
        <v>19</v>
      </c>
      <c r="S16" s="11" t="s">
        <v>20</v>
      </c>
    </row>
    <row r="17" spans="2:19" s="8" customFormat="1">
      <c r="R17" s="10" t="s">
        <v>21</v>
      </c>
      <c r="S17" s="11" t="s">
        <v>22</v>
      </c>
    </row>
    <row r="18" spans="2:19" s="8" customFormat="1">
      <c r="R18" s="10" t="s">
        <v>23</v>
      </c>
      <c r="S18" s="11" t="s">
        <v>24</v>
      </c>
    </row>
    <row r="19" spans="2:19" s="8" customFormat="1" ht="15.75" thickBot="1">
      <c r="R19" s="12" t="s">
        <v>25</v>
      </c>
      <c r="S19" s="13" t="s">
        <v>26</v>
      </c>
    </row>
    <row r="20" spans="2:19" s="8" customFormat="1"/>
    <row r="21" spans="2:19" s="8" customFormat="1">
      <c r="B21" s="1"/>
    </row>
    <row r="22" spans="2:19" s="8" customFormat="1"/>
    <row r="23" spans="2:19" s="8" customFormat="1"/>
    <row r="24" spans="2:19" s="8" customFormat="1"/>
    <row r="25" spans="2:19" s="8" customFormat="1"/>
    <row r="26" spans="2:19" s="8" customFormat="1"/>
    <row r="27" spans="2:19" s="8" customFormat="1"/>
    <row r="28" spans="2:19" s="8" customFormat="1"/>
    <row r="29" spans="2:19" s="8" customFormat="1"/>
    <row r="30" spans="2:19" s="8" customFormat="1"/>
    <row r="31" spans="2:19" s="8" customFormat="1"/>
    <row r="32" spans="2:19" s="8" customFormat="1"/>
    <row r="33" spans="18:19" s="8" customFormat="1"/>
    <row r="34" spans="18:19" s="8" customFormat="1"/>
    <row r="35" spans="18:19" s="8" customFormat="1"/>
    <row r="36" spans="18:19" s="8" customFormat="1"/>
    <row r="37" spans="18:19" s="8" customFormat="1">
      <c r="R37" s="2"/>
      <c r="S37" s="2"/>
    </row>
    <row r="38" spans="18:19" s="8" customFormat="1">
      <c r="R38" s="2"/>
      <c r="S38" s="2"/>
    </row>
    <row r="39" spans="18:19" s="8" customFormat="1">
      <c r="R39" s="2"/>
      <c r="S39" s="2"/>
    </row>
    <row r="40" spans="18:19"/>
    <row r="41" spans="18:19"/>
  </sheetData>
  <mergeCells count="5">
    <mergeCell ref="A1:T1"/>
    <mergeCell ref="A3:V3"/>
    <mergeCell ref="A5:V5"/>
    <mergeCell ref="A4:C4"/>
    <mergeCell ref="D4:V4"/>
  </mergeCells>
  <printOptions horizontalCentered="1" verticalCentered="1"/>
  <pageMargins left="0.23622047244094491" right="0.23622047244094491" top="0.74803149606299213" bottom="0.74803149606299213" header="0.31496062992125984" footer="0.31496062992125984"/>
  <pageSetup paperSize="8" scale="83" orientation="landscape" r:id="rId1"/>
  <headerFooter>
    <oddHeader>&amp;C&amp;"-,Bold"&amp;KFF0000QDC TENDERERED PRICE ASSESSMENT TOOL | PILOT VERSION ISSUED SEPTEMBER 2017</oddHeader>
    <oddFooter>&amp;C_x000D_&amp;1#&amp;"Verdana"&amp;7&amp;K000000 Confidential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A1:J39"/>
  <sheetViews>
    <sheetView zoomScale="70" zoomScaleNormal="70" workbookViewId="0">
      <selection activeCell="B34" sqref="B34"/>
    </sheetView>
  </sheetViews>
  <sheetFormatPr defaultColWidth="0" defaultRowHeight="15" zeroHeight="1"/>
  <cols>
    <col min="1" max="1" width="9.140625" style="2" customWidth="1"/>
    <col min="2" max="3" width="68.7109375" style="2" customWidth="1"/>
    <col min="4" max="6" width="11.7109375" style="2" customWidth="1"/>
    <col min="7" max="7" width="88.85546875" style="2" customWidth="1"/>
    <col min="8" max="10" width="9.140625" style="2" customWidth="1"/>
    <col min="11" max="16384" width="9.140625" style="2" hidden="1"/>
  </cols>
  <sheetData>
    <row r="1" spans="1:7" ht="23.25">
      <c r="A1" s="134" t="s">
        <v>27</v>
      </c>
      <c r="E1" s="219"/>
      <c r="F1" s="219"/>
      <c r="G1" s="219"/>
    </row>
    <row r="2" spans="1:7" ht="21.75" thickBot="1">
      <c r="A2" s="134"/>
    </row>
    <row r="3" spans="1:7" ht="48.75" customHeight="1" thickBot="1">
      <c r="A3" s="220" t="s">
        <v>28</v>
      </c>
      <c r="B3" s="221"/>
      <c r="C3" s="221"/>
      <c r="D3" s="221"/>
      <c r="E3" s="221"/>
      <c r="F3" s="221"/>
      <c r="G3" s="222"/>
    </row>
    <row r="4" spans="1:7"/>
    <row r="5" spans="1:7" ht="15.75">
      <c r="B5" s="18" t="s">
        <v>29</v>
      </c>
      <c r="C5" s="17"/>
    </row>
    <row r="6" spans="1:7" ht="15.75">
      <c r="B6" s="18" t="s">
        <v>30</v>
      </c>
      <c r="C6" s="17"/>
    </row>
    <row r="7" spans="1:7" ht="15.75">
      <c r="B7" s="18" t="s">
        <v>31</v>
      </c>
      <c r="C7" s="17"/>
    </row>
    <row r="8" spans="1:7" ht="15.75">
      <c r="B8" s="18" t="s">
        <v>32</v>
      </c>
      <c r="C8" s="17"/>
    </row>
    <row r="9" spans="1:7" ht="15.75">
      <c r="B9" s="18" t="s">
        <v>33</v>
      </c>
      <c r="C9" s="17"/>
    </row>
    <row r="10" spans="1:7">
      <c r="A10" s="135"/>
      <c r="B10" s="135"/>
      <c r="C10" s="135"/>
      <c r="D10" s="135"/>
      <c r="E10" s="135"/>
      <c r="F10" s="135"/>
      <c r="G10" s="135"/>
    </row>
    <row r="11" spans="1:7">
      <c r="A11" s="135"/>
      <c r="B11" s="135"/>
      <c r="C11" s="135"/>
      <c r="D11" s="135"/>
      <c r="E11" s="135"/>
      <c r="F11" s="135"/>
      <c r="G11" s="135"/>
    </row>
    <row r="12" spans="1:7" ht="90" customHeight="1">
      <c r="A12" s="15" t="s">
        <v>34</v>
      </c>
      <c r="B12" s="16" t="s">
        <v>35</v>
      </c>
      <c r="C12" s="16" t="s">
        <v>36</v>
      </c>
      <c r="D12" s="16" t="s">
        <v>37</v>
      </c>
      <c r="E12" s="16" t="s">
        <v>38</v>
      </c>
      <c r="F12" s="16" t="s">
        <v>39</v>
      </c>
      <c r="G12" s="16" t="s">
        <v>40</v>
      </c>
    </row>
    <row r="13" spans="1:7" ht="15.75">
      <c r="A13" s="216" t="s">
        <v>41</v>
      </c>
      <c r="B13" s="217"/>
      <c r="C13" s="217"/>
      <c r="D13" s="217"/>
      <c r="E13" s="217"/>
      <c r="F13" s="217"/>
      <c r="G13" s="218"/>
    </row>
    <row r="14" spans="1:7" ht="172.5" customHeight="1">
      <c r="A14" s="19">
        <v>1.1000000000000001</v>
      </c>
      <c r="B14" s="136" t="s">
        <v>42</v>
      </c>
      <c r="C14" s="21" t="s">
        <v>43</v>
      </c>
      <c r="D14" s="17"/>
      <c r="E14" s="17"/>
      <c r="F14" s="17"/>
      <c r="G14" s="17"/>
    </row>
    <row r="15" spans="1:7" ht="15.75">
      <c r="A15" s="216" t="s">
        <v>44</v>
      </c>
      <c r="B15" s="217"/>
      <c r="C15" s="217"/>
      <c r="D15" s="217"/>
      <c r="E15" s="217"/>
      <c r="F15" s="217"/>
      <c r="G15" s="218"/>
    </row>
    <row r="16" spans="1:7" ht="30">
      <c r="A16" s="19">
        <v>2.1</v>
      </c>
      <c r="B16" s="136" t="s">
        <v>45</v>
      </c>
      <c r="C16" s="21" t="s">
        <v>1</v>
      </c>
      <c r="D16" s="17"/>
      <c r="E16" s="17"/>
      <c r="F16" s="17"/>
      <c r="G16" s="17"/>
    </row>
    <row r="17" spans="1:7" ht="15.75">
      <c r="A17" s="216" t="s">
        <v>46</v>
      </c>
      <c r="B17" s="217"/>
      <c r="C17" s="217"/>
      <c r="D17" s="217"/>
      <c r="E17" s="217"/>
      <c r="F17" s="217"/>
      <c r="G17" s="218"/>
    </row>
    <row r="18" spans="1:7" ht="60">
      <c r="A18" s="20">
        <v>3.1</v>
      </c>
      <c r="B18" s="21" t="s">
        <v>47</v>
      </c>
      <c r="C18" s="21" t="s">
        <v>48</v>
      </c>
      <c r="D18" s="17"/>
      <c r="E18" s="17"/>
      <c r="F18" s="17"/>
      <c r="G18" s="17"/>
    </row>
    <row r="19" spans="1:7" ht="51" customHeight="1">
      <c r="A19" s="20">
        <v>3.2</v>
      </c>
      <c r="B19" s="21" t="s">
        <v>49</v>
      </c>
      <c r="C19" s="21" t="s">
        <v>50</v>
      </c>
      <c r="D19" s="17"/>
      <c r="E19" s="17"/>
      <c r="F19" s="17"/>
      <c r="G19" s="17"/>
    </row>
    <row r="20" spans="1:7" ht="39" customHeight="1">
      <c r="A20" s="20">
        <v>3.3</v>
      </c>
      <c r="B20" s="21" t="s">
        <v>51</v>
      </c>
      <c r="C20" s="21"/>
      <c r="D20" s="17"/>
      <c r="E20" s="17"/>
      <c r="F20" s="17"/>
      <c r="G20" s="17"/>
    </row>
    <row r="21" spans="1:7" ht="84.75" customHeight="1">
      <c r="A21" s="20">
        <v>3.4</v>
      </c>
      <c r="B21" s="21" t="s">
        <v>52</v>
      </c>
      <c r="C21" s="21" t="s">
        <v>53</v>
      </c>
      <c r="D21" s="17"/>
      <c r="E21" s="17"/>
      <c r="F21" s="17"/>
      <c r="G21" s="17"/>
    </row>
    <row r="22" spans="1:7" ht="45">
      <c r="A22" s="20">
        <v>3.5</v>
      </c>
      <c r="B22" s="21" t="s">
        <v>54</v>
      </c>
      <c r="C22" s="21" t="s">
        <v>55</v>
      </c>
      <c r="D22" s="17"/>
      <c r="E22" s="17"/>
      <c r="F22" s="17"/>
      <c r="G22" s="17"/>
    </row>
    <row r="23" spans="1:7" ht="42" customHeight="1">
      <c r="A23" s="20">
        <v>3.6</v>
      </c>
      <c r="B23" s="21" t="s">
        <v>56</v>
      </c>
      <c r="C23" s="21"/>
      <c r="D23" s="17"/>
      <c r="E23" s="17"/>
      <c r="F23" s="17"/>
      <c r="G23" s="17"/>
    </row>
    <row r="24" spans="1:7" ht="15.75">
      <c r="A24" s="216" t="s">
        <v>57</v>
      </c>
      <c r="B24" s="217"/>
      <c r="C24" s="217"/>
      <c r="D24" s="217"/>
      <c r="E24" s="217"/>
      <c r="F24" s="217"/>
      <c r="G24" s="218"/>
    </row>
    <row r="25" spans="1:7" ht="36.75" customHeight="1">
      <c r="A25" s="20">
        <v>4.0999999999999996</v>
      </c>
      <c r="B25" s="136" t="s">
        <v>58</v>
      </c>
      <c r="C25" s="21"/>
      <c r="D25" s="17"/>
      <c r="E25" s="17"/>
      <c r="F25" s="17"/>
      <c r="G25" s="17"/>
    </row>
    <row r="26" spans="1:7" ht="15.75">
      <c r="A26" s="216" t="s">
        <v>59</v>
      </c>
      <c r="B26" s="217"/>
      <c r="C26" s="217"/>
      <c r="D26" s="217"/>
      <c r="E26" s="217"/>
      <c r="F26" s="217"/>
      <c r="G26" s="218"/>
    </row>
    <row r="27" spans="1:7" ht="36.75" customHeight="1">
      <c r="A27" s="20">
        <v>5.0999999999999996</v>
      </c>
      <c r="B27" s="136" t="s">
        <v>60</v>
      </c>
      <c r="C27" s="21"/>
      <c r="D27" s="17"/>
      <c r="E27" s="17"/>
      <c r="F27" s="17"/>
      <c r="G27" s="17"/>
    </row>
    <row r="28" spans="1:7" ht="15.75">
      <c r="A28" s="216" t="s">
        <v>61</v>
      </c>
      <c r="B28" s="217"/>
      <c r="C28" s="217"/>
      <c r="D28" s="217"/>
      <c r="E28" s="217"/>
      <c r="F28" s="217"/>
      <c r="G28" s="218"/>
    </row>
    <row r="29" spans="1:7" ht="36.75" customHeight="1">
      <c r="A29" s="20">
        <v>6.1</v>
      </c>
      <c r="B29" s="136" t="s">
        <v>62</v>
      </c>
      <c r="C29" s="21"/>
      <c r="D29" s="17"/>
      <c r="E29" s="17"/>
      <c r="F29" s="17"/>
      <c r="G29" s="17"/>
    </row>
    <row r="30" spans="1:7" ht="15.75">
      <c r="A30" s="216" t="s">
        <v>63</v>
      </c>
      <c r="B30" s="217"/>
      <c r="C30" s="217"/>
      <c r="D30" s="217"/>
      <c r="E30" s="217"/>
      <c r="F30" s="217"/>
      <c r="G30" s="218"/>
    </row>
    <row r="31" spans="1:7" ht="36.75" customHeight="1">
      <c r="A31" s="20">
        <v>7.1</v>
      </c>
      <c r="B31" s="136" t="s">
        <v>64</v>
      </c>
      <c r="C31" s="21"/>
      <c r="D31" s="17"/>
      <c r="E31" s="17"/>
      <c r="F31" s="17"/>
      <c r="G31" s="17"/>
    </row>
    <row r="32" spans="1:7" ht="15.75">
      <c r="A32" s="216" t="s">
        <v>65</v>
      </c>
      <c r="B32" s="217"/>
      <c r="C32" s="217"/>
      <c r="D32" s="217"/>
      <c r="E32" s="217"/>
      <c r="F32" s="217"/>
      <c r="G32" s="218"/>
    </row>
    <row r="33" spans="1:7" ht="36.75" customHeight="1">
      <c r="A33" s="20">
        <v>8.1</v>
      </c>
      <c r="B33" s="136" t="s">
        <v>66</v>
      </c>
      <c r="C33" s="21"/>
      <c r="D33" s="17"/>
      <c r="E33" s="17"/>
      <c r="F33" s="17"/>
      <c r="G33" s="17"/>
    </row>
    <row r="34" spans="1:7"/>
    <row r="35" spans="1:7"/>
    <row r="36" spans="1:7"/>
    <row r="37" spans="1:7"/>
    <row r="38" spans="1:7"/>
    <row r="39" spans="1:7"/>
  </sheetData>
  <mergeCells count="10">
    <mergeCell ref="A26:G26"/>
    <mergeCell ref="A28:G28"/>
    <mergeCell ref="A30:G30"/>
    <mergeCell ref="A32:G32"/>
    <mergeCell ref="E1:G1"/>
    <mergeCell ref="A15:G15"/>
    <mergeCell ref="A17:G17"/>
    <mergeCell ref="A24:G24"/>
    <mergeCell ref="A3:G3"/>
    <mergeCell ref="A13:G13"/>
  </mergeCells>
  <pageMargins left="0.23622047244094491" right="0.23622047244094491" top="0.74803149606299213" bottom="0.74803149606299213" header="0.31496062992125984" footer="0.31496062992125984"/>
  <pageSetup paperSize="8" scale="64" orientation="landscape" r:id="rId1"/>
  <headerFooter>
    <oddHeader>&amp;C&amp;"-,Bold"&amp;KFF0000QDC TENDERED PRICE ASSESSMENT TOOL | PILOT VERSION ISSUED SEPTEMBER 2017</oddHeader>
    <oddFooter>&amp;C_x000D_&amp;1#&amp;"Verdana"&amp;7&amp;K000000 Confidential</oddFooter>
  </headerFooter>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K192"/>
  <sheetViews>
    <sheetView zoomScale="85" zoomScaleNormal="85" workbookViewId="0">
      <selection activeCell="C86" sqref="C86"/>
    </sheetView>
  </sheetViews>
  <sheetFormatPr defaultColWidth="0" defaultRowHeight="15" zeroHeight="1"/>
  <cols>
    <col min="1" max="1" width="9.140625" style="2" customWidth="1"/>
    <col min="2" max="2" width="66.28515625" style="2" customWidth="1"/>
    <col min="3" max="3" width="68.7109375" style="2" customWidth="1"/>
    <col min="4" max="6" width="11.7109375" style="2" customWidth="1"/>
    <col min="7" max="7" width="86.140625" style="2" customWidth="1"/>
    <col min="8" max="10" width="9.140625" style="2" customWidth="1"/>
    <col min="11" max="16384" width="9.140625" style="2" hidden="1"/>
  </cols>
  <sheetData>
    <row r="1" spans="1:9" ht="21" customHeight="1">
      <c r="A1" s="134" t="s">
        <v>67</v>
      </c>
      <c r="C1" s="3"/>
      <c r="D1" s="3"/>
      <c r="E1" s="3"/>
      <c r="F1" s="3"/>
      <c r="G1" s="3"/>
      <c r="H1" s="31"/>
      <c r="I1" s="31"/>
    </row>
    <row r="2" spans="1:9" ht="16.5" thickBot="1">
      <c r="A2" s="232"/>
      <c r="B2" s="296"/>
      <c r="C2" s="296"/>
      <c r="D2" s="296"/>
      <c r="E2" s="296"/>
      <c r="F2" s="296"/>
      <c r="G2" s="296"/>
    </row>
    <row r="3" spans="1:9" ht="48.75" customHeight="1" thickBot="1">
      <c r="A3" s="220" t="s">
        <v>68</v>
      </c>
      <c r="B3" s="221"/>
      <c r="C3" s="221"/>
      <c r="D3" s="221"/>
      <c r="E3" s="221"/>
      <c r="F3" s="221"/>
      <c r="G3" s="222"/>
    </row>
    <row r="4" spans="1:9" ht="21">
      <c r="A4" s="134"/>
    </row>
    <row r="5" spans="1:9" ht="15.75">
      <c r="B5" s="171" t="s">
        <v>29</v>
      </c>
      <c r="C5" s="17"/>
    </row>
    <row r="6" spans="1:9" ht="15.75">
      <c r="B6" s="171" t="s">
        <v>30</v>
      </c>
      <c r="C6" s="17"/>
    </row>
    <row r="7" spans="1:9" ht="15.75">
      <c r="B7" s="171" t="s">
        <v>69</v>
      </c>
      <c r="C7" s="17"/>
    </row>
    <row r="8" spans="1:9" ht="15.75">
      <c r="B8" s="171" t="s">
        <v>32</v>
      </c>
      <c r="C8" s="17"/>
    </row>
    <row r="9" spans="1:9" ht="15.75">
      <c r="B9" s="171" t="s">
        <v>33</v>
      </c>
      <c r="C9" s="17"/>
    </row>
    <row r="10" spans="1:9">
      <c r="A10" s="135"/>
      <c r="B10" s="135"/>
      <c r="C10" s="135"/>
      <c r="D10" s="135"/>
      <c r="E10" s="135"/>
      <c r="F10" s="135"/>
      <c r="G10" s="135"/>
    </row>
    <row r="11" spans="1:9" ht="83.25" customHeight="1">
      <c r="A11" s="15" t="s">
        <v>34</v>
      </c>
      <c r="B11" s="16" t="s">
        <v>35</v>
      </c>
      <c r="C11" s="16" t="s">
        <v>70</v>
      </c>
      <c r="D11" s="16" t="s">
        <v>37</v>
      </c>
      <c r="E11" s="16" t="s">
        <v>38</v>
      </c>
      <c r="F11" s="16" t="s">
        <v>39</v>
      </c>
      <c r="G11" s="16" t="s">
        <v>71</v>
      </c>
    </row>
    <row r="12" spans="1:9" ht="24" customHeight="1">
      <c r="A12" s="216" t="s">
        <v>72</v>
      </c>
      <c r="B12" s="217"/>
      <c r="C12" s="217"/>
      <c r="D12" s="217"/>
      <c r="E12" s="217"/>
      <c r="F12" s="217"/>
      <c r="G12" s="218"/>
    </row>
    <row r="13" spans="1:9" ht="204" customHeight="1">
      <c r="A13" s="224" t="s">
        <v>73</v>
      </c>
      <c r="B13" s="225"/>
      <c r="C13" s="225"/>
      <c r="D13" s="225"/>
      <c r="E13" s="225"/>
      <c r="F13" s="225"/>
      <c r="G13" s="226"/>
    </row>
    <row r="14" spans="1:9" ht="27" customHeight="1">
      <c r="A14" s="216" t="s">
        <v>74</v>
      </c>
      <c r="B14" s="217"/>
      <c r="C14" s="217"/>
      <c r="D14" s="217"/>
      <c r="E14" s="217"/>
      <c r="F14" s="217"/>
      <c r="G14" s="218"/>
    </row>
    <row r="15" spans="1:9" ht="59.25" customHeight="1">
      <c r="A15" s="224" t="s">
        <v>75</v>
      </c>
      <c r="B15" s="225"/>
      <c r="C15" s="225"/>
      <c r="D15" s="225"/>
      <c r="E15" s="225"/>
      <c r="F15" s="225"/>
      <c r="G15" s="226"/>
    </row>
    <row r="16" spans="1:9" ht="123.75" customHeight="1">
      <c r="A16" s="20">
        <v>1.1000000000000001</v>
      </c>
      <c r="B16" s="21" t="s">
        <v>76</v>
      </c>
      <c r="C16" s="21" t="s">
        <v>77</v>
      </c>
      <c r="D16" s="17" t="s">
        <v>78</v>
      </c>
      <c r="E16" s="17" t="s">
        <v>79</v>
      </c>
      <c r="F16" s="17" t="s">
        <v>80</v>
      </c>
      <c r="G16" s="17" t="s">
        <v>80</v>
      </c>
    </row>
    <row r="17" spans="1:7" ht="212.25" customHeight="1">
      <c r="A17" s="20">
        <v>1.2</v>
      </c>
      <c r="B17" s="21" t="s">
        <v>81</v>
      </c>
      <c r="C17" s="21" t="s">
        <v>82</v>
      </c>
      <c r="D17" s="17" t="s">
        <v>78</v>
      </c>
      <c r="E17" s="17" t="s">
        <v>79</v>
      </c>
      <c r="F17" s="17" t="s">
        <v>80</v>
      </c>
      <c r="G17" s="17" t="s">
        <v>80</v>
      </c>
    </row>
    <row r="18" spans="1:7" ht="33.75" customHeight="1">
      <c r="A18" s="20">
        <v>1.3</v>
      </c>
      <c r="B18" s="139" t="s">
        <v>83</v>
      </c>
      <c r="C18" s="139" t="s">
        <v>84</v>
      </c>
      <c r="D18" s="140" t="s">
        <v>78</v>
      </c>
      <c r="E18" s="140" t="s">
        <v>79</v>
      </c>
      <c r="F18" s="140" t="s">
        <v>80</v>
      </c>
      <c r="G18" s="140" t="s">
        <v>80</v>
      </c>
    </row>
    <row r="19" spans="1:7" ht="90">
      <c r="A19" s="20">
        <v>1.4</v>
      </c>
      <c r="B19" s="139" t="s">
        <v>85</v>
      </c>
      <c r="C19" s="139" t="s">
        <v>86</v>
      </c>
      <c r="D19" s="140" t="s">
        <v>78</v>
      </c>
      <c r="E19" s="140" t="s">
        <v>79</v>
      </c>
      <c r="F19" s="140" t="s">
        <v>80</v>
      </c>
      <c r="G19" s="140" t="s">
        <v>80</v>
      </c>
    </row>
    <row r="20" spans="1:7" ht="75">
      <c r="A20" s="20">
        <v>1.5</v>
      </c>
      <c r="B20" s="139" t="s">
        <v>87</v>
      </c>
      <c r="C20" s="139" t="s">
        <v>88</v>
      </c>
      <c r="D20" s="140" t="s">
        <v>78</v>
      </c>
      <c r="E20" s="140" t="s">
        <v>79</v>
      </c>
      <c r="F20" s="140" t="s">
        <v>80</v>
      </c>
      <c r="G20" s="140" t="s">
        <v>80</v>
      </c>
    </row>
    <row r="21" spans="1:7" ht="95.25" customHeight="1">
      <c r="A21" s="20">
        <v>1.6</v>
      </c>
      <c r="B21" s="139" t="s">
        <v>89</v>
      </c>
      <c r="C21" s="139" t="s">
        <v>90</v>
      </c>
      <c r="D21" s="140" t="s">
        <v>78</v>
      </c>
      <c r="E21" s="140" t="s">
        <v>79</v>
      </c>
      <c r="F21" s="140" t="s">
        <v>80</v>
      </c>
      <c r="G21" s="140" t="s">
        <v>80</v>
      </c>
    </row>
    <row r="22" spans="1:7" ht="158.25" customHeight="1">
      <c r="A22" s="20">
        <v>1.7</v>
      </c>
      <c r="B22" s="139" t="s">
        <v>91</v>
      </c>
      <c r="C22" s="139" t="s">
        <v>92</v>
      </c>
      <c r="D22" s="140" t="s">
        <v>78</v>
      </c>
      <c r="E22" s="140" t="s">
        <v>79</v>
      </c>
      <c r="F22" s="140" t="s">
        <v>80</v>
      </c>
      <c r="G22" s="140" t="s">
        <v>80</v>
      </c>
    </row>
    <row r="23" spans="1:7" ht="27.75" customHeight="1">
      <c r="A23" s="216" t="s">
        <v>93</v>
      </c>
      <c r="B23" s="217"/>
      <c r="C23" s="217"/>
      <c r="D23" s="217"/>
      <c r="E23" s="217"/>
      <c r="F23" s="217"/>
      <c r="G23" s="218"/>
    </row>
    <row r="24" spans="1:7" ht="104.25" customHeight="1">
      <c r="A24" s="224" t="s">
        <v>94</v>
      </c>
      <c r="B24" s="225"/>
      <c r="C24" s="225"/>
      <c r="D24" s="225"/>
      <c r="E24" s="225"/>
      <c r="F24" s="225"/>
      <c r="G24" s="226"/>
    </row>
    <row r="25" spans="1:7" ht="20.25" customHeight="1">
      <c r="A25" s="227" t="s">
        <v>95</v>
      </c>
      <c r="B25" s="228"/>
      <c r="C25" s="228"/>
      <c r="D25" s="228"/>
      <c r="E25" s="228"/>
      <c r="F25" s="228"/>
      <c r="G25" s="229"/>
    </row>
    <row r="26" spans="1:7" ht="129.75" customHeight="1">
      <c r="A26" s="138" t="s">
        <v>96</v>
      </c>
      <c r="B26" s="193" t="s">
        <v>97</v>
      </c>
      <c r="C26" s="139" t="s">
        <v>98</v>
      </c>
      <c r="D26" s="140" t="s">
        <v>78</v>
      </c>
      <c r="E26" s="140" t="s">
        <v>79</v>
      </c>
      <c r="F26" s="140" t="s">
        <v>80</v>
      </c>
      <c r="G26" s="140" t="s">
        <v>80</v>
      </c>
    </row>
    <row r="27" spans="1:7" ht="120">
      <c r="A27" s="20" t="s">
        <v>99</v>
      </c>
      <c r="B27" s="21" t="s">
        <v>100</v>
      </c>
      <c r="C27" s="21" t="s">
        <v>101</v>
      </c>
      <c r="D27" s="17" t="s">
        <v>78</v>
      </c>
      <c r="E27" s="17" t="s">
        <v>79</v>
      </c>
      <c r="F27" s="17" t="s">
        <v>80</v>
      </c>
      <c r="G27" s="17" t="s">
        <v>80</v>
      </c>
    </row>
    <row r="28" spans="1:7" ht="38.25" customHeight="1">
      <c r="A28" s="138" t="s">
        <v>102</v>
      </c>
      <c r="B28" s="21" t="s">
        <v>103</v>
      </c>
      <c r="C28" s="21"/>
      <c r="D28" s="17" t="s">
        <v>78</v>
      </c>
      <c r="E28" s="17" t="s">
        <v>79</v>
      </c>
      <c r="F28" s="17" t="s">
        <v>80</v>
      </c>
      <c r="G28" s="17" t="s">
        <v>80</v>
      </c>
    </row>
    <row r="29" spans="1:7" ht="38.25" customHeight="1">
      <c r="A29" s="20" t="s">
        <v>104</v>
      </c>
      <c r="B29" s="21" t="s">
        <v>105</v>
      </c>
      <c r="C29" s="21" t="s">
        <v>106</v>
      </c>
      <c r="D29" s="17" t="s">
        <v>78</v>
      </c>
      <c r="E29" s="17" t="s">
        <v>79</v>
      </c>
      <c r="F29" s="17" t="s">
        <v>80</v>
      </c>
      <c r="G29" s="17" t="s">
        <v>80</v>
      </c>
    </row>
    <row r="30" spans="1:7" ht="203.25" customHeight="1">
      <c r="A30" s="138" t="s">
        <v>107</v>
      </c>
      <c r="B30" s="21" t="s">
        <v>108</v>
      </c>
      <c r="C30" s="21" t="s">
        <v>109</v>
      </c>
      <c r="D30" s="17" t="s">
        <v>78</v>
      </c>
      <c r="E30" s="17" t="s">
        <v>79</v>
      </c>
      <c r="F30" s="17" t="s">
        <v>80</v>
      </c>
      <c r="G30" s="17" t="s">
        <v>80</v>
      </c>
    </row>
    <row r="31" spans="1:7" ht="150">
      <c r="A31" s="20" t="s">
        <v>110</v>
      </c>
      <c r="B31" s="21" t="s">
        <v>111</v>
      </c>
      <c r="C31" s="21" t="s">
        <v>112</v>
      </c>
      <c r="D31" s="17" t="s">
        <v>78</v>
      </c>
      <c r="E31" s="17" t="s">
        <v>79</v>
      </c>
      <c r="F31" s="17" t="s">
        <v>80</v>
      </c>
      <c r="G31" s="17" t="s">
        <v>80</v>
      </c>
    </row>
    <row r="32" spans="1:7" ht="38.25" customHeight="1">
      <c r="A32" s="20" t="s">
        <v>113</v>
      </c>
      <c r="B32" s="21" t="s">
        <v>114</v>
      </c>
      <c r="C32" s="21" t="s">
        <v>115</v>
      </c>
      <c r="D32" s="17" t="s">
        <v>78</v>
      </c>
      <c r="E32" s="17" t="s">
        <v>79</v>
      </c>
      <c r="F32" s="17" t="s">
        <v>80</v>
      </c>
      <c r="G32" s="17" t="s">
        <v>80</v>
      </c>
    </row>
    <row r="33" spans="1:7" ht="38.25" customHeight="1">
      <c r="A33" s="138" t="s">
        <v>116</v>
      </c>
      <c r="B33" s="21" t="s">
        <v>117</v>
      </c>
      <c r="C33" s="21" t="s">
        <v>118</v>
      </c>
      <c r="D33" s="17" t="s">
        <v>78</v>
      </c>
      <c r="E33" s="17" t="s">
        <v>79</v>
      </c>
      <c r="F33" s="17" t="s">
        <v>80</v>
      </c>
      <c r="G33" s="17" t="s">
        <v>80</v>
      </c>
    </row>
    <row r="34" spans="1:7" ht="126.75" customHeight="1">
      <c r="A34" s="20" t="s">
        <v>119</v>
      </c>
      <c r="B34" s="21" t="s">
        <v>120</v>
      </c>
      <c r="C34" s="21" t="s">
        <v>121</v>
      </c>
      <c r="D34" s="17" t="s">
        <v>78</v>
      </c>
      <c r="E34" s="17" t="s">
        <v>79</v>
      </c>
      <c r="F34" s="17" t="s">
        <v>80</v>
      </c>
      <c r="G34" s="17" t="s">
        <v>80</v>
      </c>
    </row>
    <row r="35" spans="1:7" ht="30">
      <c r="A35" s="138" t="s">
        <v>122</v>
      </c>
      <c r="B35" s="139" t="s">
        <v>123</v>
      </c>
      <c r="C35" s="139"/>
      <c r="D35" s="140" t="s">
        <v>78</v>
      </c>
      <c r="E35" s="140" t="s">
        <v>79</v>
      </c>
      <c r="F35" s="140" t="s">
        <v>80</v>
      </c>
      <c r="G35" s="140" t="s">
        <v>80</v>
      </c>
    </row>
    <row r="36" spans="1:7" ht="20.25" customHeight="1">
      <c r="A36" s="227" t="s">
        <v>124</v>
      </c>
      <c r="B36" s="228"/>
      <c r="C36" s="228"/>
      <c r="D36" s="228"/>
      <c r="E36" s="228"/>
      <c r="F36" s="228"/>
      <c r="G36" s="229"/>
    </row>
    <row r="37" spans="1:7" ht="37.5" customHeight="1">
      <c r="A37" s="224" t="s">
        <v>125</v>
      </c>
      <c r="B37" s="225"/>
      <c r="C37" s="225"/>
      <c r="D37" s="225"/>
      <c r="E37" s="225"/>
      <c r="F37" s="225"/>
      <c r="G37" s="226"/>
    </row>
    <row r="38" spans="1:7" ht="66.75" customHeight="1">
      <c r="A38" s="20" t="s">
        <v>126</v>
      </c>
      <c r="B38" s="21" t="s">
        <v>127</v>
      </c>
      <c r="C38" s="21" t="s">
        <v>128</v>
      </c>
      <c r="D38" s="17" t="s">
        <v>78</v>
      </c>
      <c r="E38" s="17" t="s">
        <v>79</v>
      </c>
      <c r="F38" s="17" t="s">
        <v>80</v>
      </c>
      <c r="G38" s="17" t="s">
        <v>80</v>
      </c>
    </row>
    <row r="39" spans="1:7" ht="55.5" customHeight="1">
      <c r="A39" s="172" t="s">
        <v>129</v>
      </c>
      <c r="B39" s="21" t="s">
        <v>130</v>
      </c>
      <c r="C39" s="21" t="s">
        <v>131</v>
      </c>
      <c r="D39" s="173" t="s">
        <v>78</v>
      </c>
      <c r="E39" s="173" t="s">
        <v>79</v>
      </c>
      <c r="F39" s="173" t="s">
        <v>80</v>
      </c>
      <c r="G39" s="173" t="s">
        <v>80</v>
      </c>
    </row>
    <row r="40" spans="1:7" ht="30" customHeight="1">
      <c r="A40" s="216" t="s">
        <v>132</v>
      </c>
      <c r="B40" s="217"/>
      <c r="C40" s="217"/>
      <c r="D40" s="217"/>
      <c r="E40" s="217"/>
      <c r="F40" s="217"/>
      <c r="G40" s="218"/>
    </row>
    <row r="41" spans="1:7" ht="140.25" customHeight="1">
      <c r="A41" s="224" t="s">
        <v>133</v>
      </c>
      <c r="B41" s="225"/>
      <c r="C41" s="225"/>
      <c r="D41" s="225"/>
      <c r="E41" s="225"/>
      <c r="F41" s="225"/>
      <c r="G41" s="226"/>
    </row>
    <row r="42" spans="1:7" ht="145.5" customHeight="1">
      <c r="A42" s="20">
        <v>3.1</v>
      </c>
      <c r="B42" s="21" t="s">
        <v>134</v>
      </c>
      <c r="C42" s="21" t="s">
        <v>135</v>
      </c>
      <c r="D42" s="17" t="s">
        <v>78</v>
      </c>
      <c r="E42" s="17" t="s">
        <v>79</v>
      </c>
      <c r="F42" s="17" t="s">
        <v>80</v>
      </c>
      <c r="G42" s="17" t="s">
        <v>80</v>
      </c>
    </row>
    <row r="43" spans="1:7" ht="45">
      <c r="A43" s="20">
        <v>3.2</v>
      </c>
      <c r="B43" s="21" t="s">
        <v>136</v>
      </c>
      <c r="C43" s="21" t="s">
        <v>137</v>
      </c>
      <c r="D43" s="17"/>
      <c r="E43" s="17"/>
      <c r="F43" s="17"/>
      <c r="G43" s="17"/>
    </row>
    <row r="44" spans="1:7" ht="60">
      <c r="A44" s="20">
        <v>3.3</v>
      </c>
      <c r="B44" s="21" t="s">
        <v>138</v>
      </c>
      <c r="C44" s="21" t="s">
        <v>139</v>
      </c>
      <c r="D44" s="17" t="s">
        <v>78</v>
      </c>
      <c r="E44" s="17" t="s">
        <v>79</v>
      </c>
      <c r="F44" s="17" t="s">
        <v>80</v>
      </c>
      <c r="G44" s="17" t="s">
        <v>80</v>
      </c>
    </row>
    <row r="45" spans="1:7" ht="44.25" customHeight="1">
      <c r="A45" s="20">
        <v>3.4</v>
      </c>
      <c r="B45" s="21" t="s">
        <v>140</v>
      </c>
      <c r="C45" s="21"/>
      <c r="D45" s="17"/>
      <c r="E45" s="17"/>
      <c r="F45" s="17"/>
      <c r="G45" s="17"/>
    </row>
    <row r="46" spans="1:7" ht="45">
      <c r="A46" s="20">
        <v>3.5</v>
      </c>
      <c r="B46" s="21" t="s">
        <v>141</v>
      </c>
      <c r="C46" s="21" t="s">
        <v>142</v>
      </c>
      <c r="D46" s="17" t="s">
        <v>78</v>
      </c>
      <c r="E46" s="17" t="s">
        <v>79</v>
      </c>
      <c r="F46" s="17" t="s">
        <v>80</v>
      </c>
      <c r="G46" s="17" t="s">
        <v>80</v>
      </c>
    </row>
    <row r="47" spans="1:7" ht="75">
      <c r="A47" s="20">
        <v>3.6</v>
      </c>
      <c r="B47" s="21" t="s">
        <v>143</v>
      </c>
      <c r="C47" s="21" t="s">
        <v>144</v>
      </c>
      <c r="D47" s="17" t="s">
        <v>78</v>
      </c>
      <c r="E47" s="17" t="s">
        <v>79</v>
      </c>
      <c r="F47" s="17" t="s">
        <v>80</v>
      </c>
      <c r="G47" s="17" t="s">
        <v>80</v>
      </c>
    </row>
    <row r="48" spans="1:7" ht="48.75" customHeight="1">
      <c r="A48" s="20">
        <v>3.7</v>
      </c>
      <c r="B48" s="21" t="s">
        <v>145</v>
      </c>
      <c r="C48" s="21"/>
      <c r="D48" s="17" t="s">
        <v>78</v>
      </c>
      <c r="E48" s="17" t="s">
        <v>79</v>
      </c>
      <c r="F48" s="17" t="s">
        <v>80</v>
      </c>
      <c r="G48" s="17" t="s">
        <v>80</v>
      </c>
    </row>
    <row r="49" spans="1:11" ht="35.25" customHeight="1">
      <c r="A49" s="20">
        <v>3.8</v>
      </c>
      <c r="B49" s="21" t="s">
        <v>146</v>
      </c>
      <c r="C49" s="21"/>
      <c r="D49" s="17" t="s">
        <v>78</v>
      </c>
      <c r="E49" s="17" t="s">
        <v>79</v>
      </c>
      <c r="F49" s="17" t="s">
        <v>80</v>
      </c>
      <c r="G49" s="17" t="s">
        <v>80</v>
      </c>
    </row>
    <row r="50" spans="1:11" ht="35.25" customHeight="1">
      <c r="A50" s="20">
        <v>3.9</v>
      </c>
      <c r="B50" s="21" t="s">
        <v>147</v>
      </c>
      <c r="C50" s="21"/>
      <c r="D50" s="17" t="s">
        <v>78</v>
      </c>
      <c r="E50" s="17" t="s">
        <v>79</v>
      </c>
      <c r="F50" s="17" t="s">
        <v>80</v>
      </c>
      <c r="G50" s="17" t="s">
        <v>80</v>
      </c>
    </row>
    <row r="51" spans="1:11" ht="49.5" customHeight="1">
      <c r="A51" s="189">
        <v>3.1</v>
      </c>
      <c r="B51" s="21" t="s">
        <v>148</v>
      </c>
      <c r="C51" s="21"/>
      <c r="D51" s="17" t="s">
        <v>78</v>
      </c>
      <c r="E51" s="17" t="s">
        <v>79</v>
      </c>
      <c r="F51" s="17" t="s">
        <v>80</v>
      </c>
      <c r="G51" s="17" t="s">
        <v>80</v>
      </c>
    </row>
    <row r="52" spans="1:11" ht="30.75" customHeight="1">
      <c r="A52" s="216" t="s">
        <v>149</v>
      </c>
      <c r="B52" s="217"/>
      <c r="C52" s="217"/>
      <c r="D52" s="217"/>
      <c r="E52" s="217"/>
      <c r="F52" s="217"/>
      <c r="G52" s="218"/>
    </row>
    <row r="53" spans="1:11" ht="53.25" customHeight="1">
      <c r="A53" s="20">
        <v>4.0999999999999996</v>
      </c>
      <c r="B53" s="21" t="s">
        <v>150</v>
      </c>
      <c r="C53" s="21"/>
      <c r="D53" s="17" t="s">
        <v>78</v>
      </c>
      <c r="E53" s="17" t="s">
        <v>79</v>
      </c>
      <c r="F53" s="17" t="s">
        <v>80</v>
      </c>
      <c r="G53" s="17" t="s">
        <v>80</v>
      </c>
    </row>
    <row r="54" spans="1:11" ht="27.75" customHeight="1">
      <c r="A54" s="216" t="s">
        <v>151</v>
      </c>
      <c r="B54" s="217"/>
      <c r="C54" s="217"/>
      <c r="D54" s="217"/>
      <c r="E54" s="217"/>
      <c r="F54" s="217"/>
      <c r="G54" s="218"/>
    </row>
    <row r="55" spans="1:11" ht="37.5" customHeight="1">
      <c r="A55" s="224" t="s">
        <v>152</v>
      </c>
      <c r="B55" s="225"/>
      <c r="C55" s="225"/>
      <c r="D55" s="225"/>
      <c r="E55" s="225"/>
      <c r="F55" s="225"/>
      <c r="G55" s="226"/>
    </row>
    <row r="56" spans="1:11" ht="90">
      <c r="A56" s="20">
        <v>5.0999999999999996</v>
      </c>
      <c r="B56" s="21" t="s">
        <v>153</v>
      </c>
      <c r="C56" s="21" t="s">
        <v>154</v>
      </c>
      <c r="D56" s="17" t="s">
        <v>78</v>
      </c>
      <c r="E56" s="17" t="s">
        <v>79</v>
      </c>
      <c r="F56" s="17" t="s">
        <v>80</v>
      </c>
      <c r="G56" s="17" t="s">
        <v>80</v>
      </c>
    </row>
    <row r="57" spans="1:11" ht="45">
      <c r="A57" s="20">
        <v>5.2</v>
      </c>
      <c r="B57" s="21" t="s">
        <v>155</v>
      </c>
      <c r="C57" s="21" t="s">
        <v>156</v>
      </c>
      <c r="D57" s="17" t="s">
        <v>78</v>
      </c>
      <c r="E57" s="17" t="s">
        <v>79</v>
      </c>
      <c r="F57" s="17" t="s">
        <v>80</v>
      </c>
      <c r="G57" s="17" t="s">
        <v>80</v>
      </c>
    </row>
    <row r="58" spans="1:11" ht="45">
      <c r="A58" s="20">
        <v>5.3</v>
      </c>
      <c r="B58" s="21" t="s">
        <v>157</v>
      </c>
      <c r="C58" s="21"/>
      <c r="D58" s="17" t="s">
        <v>78</v>
      </c>
      <c r="E58" s="17" t="s">
        <v>79</v>
      </c>
      <c r="F58" s="17" t="s">
        <v>80</v>
      </c>
      <c r="G58" s="17" t="s">
        <v>80</v>
      </c>
    </row>
    <row r="59" spans="1:11" ht="15.75">
      <c r="A59" s="20">
        <v>5.4</v>
      </c>
      <c r="B59" s="21" t="s">
        <v>158</v>
      </c>
      <c r="C59" s="21"/>
      <c r="D59" s="17" t="s">
        <v>78</v>
      </c>
      <c r="E59" s="17" t="s">
        <v>79</v>
      </c>
      <c r="F59" s="17" t="s">
        <v>80</v>
      </c>
      <c r="G59" s="17" t="s">
        <v>80</v>
      </c>
    </row>
    <row r="60" spans="1:11" ht="30">
      <c r="A60" s="20">
        <v>5.5</v>
      </c>
      <c r="B60" s="21" t="s">
        <v>159</v>
      </c>
      <c r="C60" s="21"/>
      <c r="D60" s="17" t="s">
        <v>78</v>
      </c>
      <c r="E60" s="17" t="s">
        <v>79</v>
      </c>
      <c r="F60" s="17" t="s">
        <v>80</v>
      </c>
      <c r="G60" s="17" t="s">
        <v>80</v>
      </c>
    </row>
    <row r="61" spans="1:11" ht="45">
      <c r="A61" s="20">
        <v>5.6</v>
      </c>
      <c r="B61" s="21" t="s">
        <v>160</v>
      </c>
      <c r="C61" s="21"/>
      <c r="D61" s="17" t="s">
        <v>78</v>
      </c>
      <c r="E61" s="17" t="s">
        <v>79</v>
      </c>
      <c r="F61" s="17" t="s">
        <v>80</v>
      </c>
      <c r="G61" s="17" t="s">
        <v>80</v>
      </c>
    </row>
    <row r="62" spans="1:11" ht="30">
      <c r="A62" s="190">
        <v>5.7</v>
      </c>
      <c r="B62" s="143" t="s">
        <v>161</v>
      </c>
      <c r="C62" s="143"/>
      <c r="D62" s="178" t="s">
        <v>78</v>
      </c>
      <c r="E62" s="178" t="s">
        <v>79</v>
      </c>
      <c r="F62" s="178" t="s">
        <v>80</v>
      </c>
      <c r="G62" s="178" t="s">
        <v>80</v>
      </c>
    </row>
    <row r="63" spans="1:11" s="191" customFormat="1" ht="75">
      <c r="A63" s="174">
        <v>5.8</v>
      </c>
      <c r="B63" s="21" t="s">
        <v>162</v>
      </c>
      <c r="C63" s="21" t="s">
        <v>163</v>
      </c>
      <c r="D63" s="17" t="s">
        <v>78</v>
      </c>
      <c r="E63" s="17" t="s">
        <v>79</v>
      </c>
      <c r="F63" s="17" t="s">
        <v>80</v>
      </c>
      <c r="G63" s="17" t="s">
        <v>80</v>
      </c>
      <c r="H63" s="2"/>
      <c r="I63" s="2"/>
      <c r="J63" s="2"/>
      <c r="K63" s="194"/>
    </row>
    <row r="64" spans="1:11" ht="34.5" customHeight="1">
      <c r="A64" s="20">
        <v>5.9</v>
      </c>
      <c r="B64" s="21" t="s">
        <v>164</v>
      </c>
      <c r="C64" s="21" t="s">
        <v>165</v>
      </c>
      <c r="D64" s="17" t="s">
        <v>78</v>
      </c>
      <c r="E64" s="17" t="s">
        <v>79</v>
      </c>
      <c r="F64" s="17" t="s">
        <v>80</v>
      </c>
      <c r="G64" s="17" t="s">
        <v>80</v>
      </c>
    </row>
    <row r="65" spans="1:7" ht="90">
      <c r="A65" s="189">
        <v>5.0999999999999996</v>
      </c>
      <c r="B65" s="21" t="s">
        <v>166</v>
      </c>
      <c r="C65" s="21" t="s">
        <v>167</v>
      </c>
      <c r="D65" s="17" t="s">
        <v>78</v>
      </c>
      <c r="E65" s="17" t="s">
        <v>79</v>
      </c>
      <c r="F65" s="17" t="s">
        <v>80</v>
      </c>
      <c r="G65" s="17" t="s">
        <v>80</v>
      </c>
    </row>
    <row r="66" spans="1:7" ht="27.75" customHeight="1">
      <c r="A66" s="216" t="s">
        <v>168</v>
      </c>
      <c r="B66" s="217"/>
      <c r="C66" s="217"/>
      <c r="D66" s="217"/>
      <c r="E66" s="217"/>
      <c r="F66" s="217"/>
      <c r="G66" s="218"/>
    </row>
    <row r="67" spans="1:7" ht="15.75">
      <c r="A67" s="230" t="s">
        <v>169</v>
      </c>
      <c r="B67" s="231"/>
      <c r="C67" s="186"/>
      <c r="D67" s="186"/>
      <c r="E67" s="186"/>
      <c r="F67" s="186"/>
      <c r="G67" s="187"/>
    </row>
    <row r="68" spans="1:7" ht="199.5" customHeight="1">
      <c r="A68" s="224" t="s">
        <v>170</v>
      </c>
      <c r="B68" s="225"/>
      <c r="C68" s="225"/>
      <c r="D68" s="225"/>
      <c r="E68" s="225"/>
      <c r="F68" s="225"/>
      <c r="G68" s="226"/>
    </row>
    <row r="69" spans="1:7" ht="216" customHeight="1">
      <c r="A69" s="20">
        <v>6.1</v>
      </c>
      <c r="B69" s="21" t="s">
        <v>171</v>
      </c>
      <c r="C69" s="21" t="s">
        <v>172</v>
      </c>
      <c r="D69" s="17" t="s">
        <v>78</v>
      </c>
      <c r="E69" s="17" t="s">
        <v>79</v>
      </c>
      <c r="F69" s="17" t="s">
        <v>80</v>
      </c>
      <c r="G69" s="17" t="s">
        <v>80</v>
      </c>
    </row>
    <row r="70" spans="1:7" ht="228" customHeight="1">
      <c r="A70" s="20">
        <v>6.2</v>
      </c>
      <c r="B70" s="21" t="s">
        <v>173</v>
      </c>
      <c r="C70" s="21" t="s">
        <v>174</v>
      </c>
      <c r="D70" s="17" t="s">
        <v>78</v>
      </c>
      <c r="E70" s="17" t="s">
        <v>79</v>
      </c>
      <c r="F70" s="17" t="s">
        <v>80</v>
      </c>
      <c r="G70" s="17" t="s">
        <v>80</v>
      </c>
    </row>
    <row r="71" spans="1:7" ht="270">
      <c r="A71" s="20">
        <v>6.3</v>
      </c>
      <c r="B71" s="21" t="s">
        <v>175</v>
      </c>
      <c r="C71" s="21" t="s">
        <v>176</v>
      </c>
      <c r="D71" s="17" t="s">
        <v>78</v>
      </c>
      <c r="E71" s="17" t="s">
        <v>79</v>
      </c>
      <c r="F71" s="17" t="s">
        <v>80</v>
      </c>
      <c r="G71" s="17" t="s">
        <v>80</v>
      </c>
    </row>
    <row r="72" spans="1:7" ht="330">
      <c r="A72" s="20">
        <v>6.4</v>
      </c>
      <c r="B72" s="21" t="s">
        <v>177</v>
      </c>
      <c r="C72" s="21" t="s">
        <v>178</v>
      </c>
      <c r="D72" s="17" t="s">
        <v>78</v>
      </c>
      <c r="E72" s="17" t="s">
        <v>79</v>
      </c>
      <c r="F72" s="17" t="s">
        <v>80</v>
      </c>
      <c r="G72" s="17" t="s">
        <v>80</v>
      </c>
    </row>
    <row r="73" spans="1:7" ht="90">
      <c r="A73" s="20">
        <v>6.5</v>
      </c>
      <c r="B73" s="21" t="s">
        <v>179</v>
      </c>
      <c r="C73" s="21" t="s">
        <v>180</v>
      </c>
      <c r="D73" s="17" t="s">
        <v>78</v>
      </c>
      <c r="E73" s="17" t="s">
        <v>79</v>
      </c>
      <c r="F73" s="17" t="s">
        <v>80</v>
      </c>
      <c r="G73" s="17" t="s">
        <v>80</v>
      </c>
    </row>
    <row r="74" spans="1:7" ht="60">
      <c r="A74" s="20" t="s">
        <v>181</v>
      </c>
      <c r="B74" s="21" t="s">
        <v>182</v>
      </c>
      <c r="C74" s="21" t="s">
        <v>183</v>
      </c>
      <c r="D74" s="17" t="s">
        <v>78</v>
      </c>
      <c r="E74" s="17" t="s">
        <v>79</v>
      </c>
      <c r="F74" s="17" t="s">
        <v>80</v>
      </c>
      <c r="G74" s="17" t="s">
        <v>80</v>
      </c>
    </row>
    <row r="75" spans="1:7" ht="90">
      <c r="A75" s="20" t="s">
        <v>184</v>
      </c>
      <c r="B75" s="21" t="s">
        <v>12</v>
      </c>
      <c r="C75" s="21" t="s">
        <v>185</v>
      </c>
      <c r="D75" s="17" t="s">
        <v>78</v>
      </c>
      <c r="E75" s="17" t="s">
        <v>79</v>
      </c>
      <c r="F75" s="17" t="s">
        <v>80</v>
      </c>
      <c r="G75" s="17" t="s">
        <v>80</v>
      </c>
    </row>
    <row r="76" spans="1:7" ht="60">
      <c r="A76" s="20" t="s">
        <v>186</v>
      </c>
      <c r="B76" s="21" t="s">
        <v>187</v>
      </c>
      <c r="C76" s="21" t="s">
        <v>188</v>
      </c>
      <c r="D76" s="17" t="s">
        <v>78</v>
      </c>
      <c r="E76" s="17" t="s">
        <v>79</v>
      </c>
      <c r="F76" s="17" t="s">
        <v>80</v>
      </c>
      <c r="G76" s="17" t="s">
        <v>80</v>
      </c>
    </row>
    <row r="77" spans="1:7" ht="60">
      <c r="A77" s="20" t="s">
        <v>189</v>
      </c>
      <c r="B77" s="21" t="s">
        <v>190</v>
      </c>
      <c r="C77" s="21" t="s">
        <v>191</v>
      </c>
      <c r="D77" s="17" t="s">
        <v>78</v>
      </c>
      <c r="E77" s="17" t="s">
        <v>79</v>
      </c>
      <c r="F77" s="17" t="s">
        <v>80</v>
      </c>
      <c r="G77" s="17" t="s">
        <v>80</v>
      </c>
    </row>
    <row r="78" spans="1:7" ht="105">
      <c r="A78" s="20" t="s">
        <v>192</v>
      </c>
      <c r="B78" s="21" t="s">
        <v>193</v>
      </c>
      <c r="C78" s="21" t="s">
        <v>194</v>
      </c>
      <c r="D78" s="17" t="s">
        <v>78</v>
      </c>
      <c r="E78" s="17" t="s">
        <v>79</v>
      </c>
      <c r="F78" s="17" t="s">
        <v>80</v>
      </c>
      <c r="G78" s="17" t="s">
        <v>80</v>
      </c>
    </row>
    <row r="79" spans="1:7" ht="165">
      <c r="A79" s="20" t="s">
        <v>195</v>
      </c>
      <c r="B79" s="21" t="s">
        <v>196</v>
      </c>
      <c r="C79" s="21" t="s">
        <v>197</v>
      </c>
      <c r="D79" s="17" t="s">
        <v>78</v>
      </c>
      <c r="E79" s="17" t="s">
        <v>79</v>
      </c>
      <c r="F79" s="17" t="s">
        <v>80</v>
      </c>
      <c r="G79" s="17" t="s">
        <v>80</v>
      </c>
    </row>
    <row r="80" spans="1:7" ht="150">
      <c r="A80" s="20" t="s">
        <v>198</v>
      </c>
      <c r="B80" s="21" t="s">
        <v>199</v>
      </c>
      <c r="C80" s="21" t="s">
        <v>200</v>
      </c>
      <c r="D80" s="17" t="s">
        <v>78</v>
      </c>
      <c r="E80" s="17" t="s">
        <v>79</v>
      </c>
      <c r="F80" s="17" t="s">
        <v>80</v>
      </c>
      <c r="G80" s="17" t="s">
        <v>80</v>
      </c>
    </row>
    <row r="81" spans="1:7" ht="60">
      <c r="A81" s="20" t="s">
        <v>201</v>
      </c>
      <c r="B81" s="21" t="s">
        <v>202</v>
      </c>
      <c r="C81" s="21" t="s">
        <v>203</v>
      </c>
      <c r="D81" s="17" t="s">
        <v>78</v>
      </c>
      <c r="E81" s="17" t="s">
        <v>79</v>
      </c>
      <c r="F81" s="17" t="s">
        <v>80</v>
      </c>
      <c r="G81" s="17" t="s">
        <v>80</v>
      </c>
    </row>
    <row r="82" spans="1:7" ht="75">
      <c r="A82" s="20" t="s">
        <v>204</v>
      </c>
      <c r="B82" s="21" t="s">
        <v>205</v>
      </c>
      <c r="C82" s="21" t="s">
        <v>206</v>
      </c>
      <c r="D82" s="17" t="s">
        <v>78</v>
      </c>
      <c r="E82" s="17" t="s">
        <v>79</v>
      </c>
      <c r="F82" s="17" t="s">
        <v>80</v>
      </c>
      <c r="G82" s="17" t="s">
        <v>80</v>
      </c>
    </row>
    <row r="83" spans="1:7" ht="300">
      <c r="A83" s="20">
        <v>6.6</v>
      </c>
      <c r="B83" s="21" t="s">
        <v>207</v>
      </c>
      <c r="C83" s="21" t="s">
        <v>208</v>
      </c>
      <c r="D83" s="17" t="s">
        <v>78</v>
      </c>
      <c r="E83" s="17" t="s">
        <v>79</v>
      </c>
      <c r="F83" s="17" t="s">
        <v>80</v>
      </c>
      <c r="G83" s="17" t="s">
        <v>80</v>
      </c>
    </row>
    <row r="84" spans="1:7" ht="15.75">
      <c r="A84" s="230" t="s">
        <v>209</v>
      </c>
      <c r="B84" s="231"/>
      <c r="C84" s="186"/>
      <c r="D84" s="186"/>
      <c r="E84" s="186"/>
      <c r="F84" s="186"/>
      <c r="G84" s="187"/>
    </row>
    <row r="85" spans="1:7" ht="31.5" customHeight="1">
      <c r="A85" s="20">
        <v>6.7</v>
      </c>
      <c r="B85" s="21" t="s">
        <v>210</v>
      </c>
      <c r="C85" s="21" t="s">
        <v>211</v>
      </c>
      <c r="D85" s="17" t="s">
        <v>78</v>
      </c>
      <c r="E85" s="17" t="s">
        <v>79</v>
      </c>
      <c r="F85" s="17" t="s">
        <v>80</v>
      </c>
      <c r="G85" s="17" t="s">
        <v>80</v>
      </c>
    </row>
    <row r="86" spans="1:7" ht="90">
      <c r="A86" s="20">
        <v>6.8</v>
      </c>
      <c r="B86" s="21" t="s">
        <v>212</v>
      </c>
      <c r="C86" s="21" t="s">
        <v>213</v>
      </c>
      <c r="D86" s="17" t="s">
        <v>78</v>
      </c>
      <c r="E86" s="17" t="s">
        <v>79</v>
      </c>
      <c r="F86" s="17" t="s">
        <v>80</v>
      </c>
      <c r="G86" s="17" t="s">
        <v>80</v>
      </c>
    </row>
    <row r="87" spans="1:7">
      <c r="A87" s="135"/>
      <c r="B87" s="135"/>
      <c r="C87" s="135"/>
      <c r="D87" s="135"/>
      <c r="E87" s="135"/>
      <c r="F87" s="135"/>
      <c r="G87" s="135"/>
    </row>
    <row r="88" spans="1:7" ht="27.75" customHeight="1"/>
    <row r="89" spans="1:7" ht="15" customHeight="1"/>
    <row r="90" spans="1:7">
      <c r="A90" s="223"/>
      <c r="B90" s="223"/>
      <c r="C90" s="223"/>
      <c r="D90" s="223"/>
      <c r="E90" s="223"/>
      <c r="F90" s="223"/>
      <c r="G90" s="223"/>
    </row>
    <row r="91" spans="1:7"/>
    <row r="92" spans="1:7"/>
    <row r="93" spans="1:7"/>
    <row r="94" spans="1:7"/>
    <row r="95" spans="1:7"/>
    <row r="96" spans="1:7"/>
    <row r="188"/>
    <row r="189"/>
    <row r="190"/>
    <row r="191"/>
    <row r="192"/>
  </sheetData>
  <mergeCells count="21">
    <mergeCell ref="A3:G3"/>
    <mergeCell ref="A2:G2"/>
    <mergeCell ref="A40:G40"/>
    <mergeCell ref="A12:G12"/>
    <mergeCell ref="A13:G13"/>
    <mergeCell ref="A23:G23"/>
    <mergeCell ref="A24:G24"/>
    <mergeCell ref="A14:G14"/>
    <mergeCell ref="A15:G15"/>
    <mergeCell ref="A37:G37"/>
    <mergeCell ref="A90:G90"/>
    <mergeCell ref="A41:G41"/>
    <mergeCell ref="A25:G25"/>
    <mergeCell ref="A36:G36"/>
    <mergeCell ref="A52:G52"/>
    <mergeCell ref="A84:B84"/>
    <mergeCell ref="A54:G54"/>
    <mergeCell ref="A66:G66"/>
    <mergeCell ref="A67:B67"/>
    <mergeCell ref="A68:G68"/>
    <mergeCell ref="A55:G55"/>
  </mergeCells>
  <pageMargins left="0.23622047244094491" right="0.23622047244094491" top="0.74803149606299213" bottom="0.74803149606299213" header="0.31496062992125984" footer="0.31496062992125984"/>
  <pageSetup paperSize="8" scale="72" fitToHeight="7" orientation="landscape" r:id="rId1"/>
  <headerFooter>
    <oddHeader>&amp;C&amp;"-,Bold"&amp;KFF0000QDC TENDERED PRICE ASSESSMENT TOOL | PILOT VERSION ISSUED SEPTEMBER 2017</oddHeader>
    <oddFooter>&amp;C_x000D_&amp;1#&amp;"Verdana"&amp;7&amp;K000000 Confidential</oddFooter>
  </headerFooter>
  <rowBreaks count="1" manualBreakCount="1">
    <brk id="6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sheetPr>
  <dimension ref="A1:AO189"/>
  <sheetViews>
    <sheetView zoomScale="85" zoomScaleNormal="85" zoomScaleSheetLayoutView="90" workbookViewId="0">
      <selection activeCell="C40" sqref="C40"/>
    </sheetView>
  </sheetViews>
  <sheetFormatPr defaultColWidth="0" defaultRowHeight="15" zeroHeight="1"/>
  <cols>
    <col min="1" max="1" width="9.140625" style="2" customWidth="1"/>
    <col min="2" max="2" width="68.7109375" style="2" customWidth="1"/>
    <col min="3" max="3" width="84" style="2" customWidth="1"/>
    <col min="4" max="6" width="11.7109375" style="2" customWidth="1"/>
    <col min="7" max="7" width="63.7109375" style="2" customWidth="1"/>
    <col min="8" max="10" width="9.140625" style="2" customWidth="1"/>
    <col min="11" max="41" width="0" style="2" hidden="1" customWidth="1"/>
    <col min="42" max="16384" width="9.140625" style="2" hidden="1"/>
  </cols>
  <sheetData>
    <row r="1" spans="1:41" ht="21">
      <c r="A1" s="7" t="s">
        <v>214</v>
      </c>
    </row>
    <row r="2" spans="1:41" ht="21.75" thickBot="1">
      <c r="A2" s="7"/>
    </row>
    <row r="3" spans="1:41" ht="48.75" customHeight="1" thickBot="1">
      <c r="A3" s="220" t="s">
        <v>215</v>
      </c>
      <c r="B3" s="221"/>
      <c r="C3" s="221"/>
      <c r="D3" s="221"/>
      <c r="E3" s="221"/>
      <c r="F3" s="221"/>
      <c r="G3" s="222"/>
    </row>
    <row r="4" spans="1:41" ht="21.75" thickBot="1">
      <c r="A4" s="7"/>
    </row>
    <row r="5" spans="1:41" ht="51" customHeight="1" thickBot="1">
      <c r="A5" s="234" t="s">
        <v>216</v>
      </c>
      <c r="B5" s="235"/>
      <c r="C5" s="235"/>
      <c r="D5" s="235"/>
      <c r="E5" s="235"/>
      <c r="F5" s="235"/>
      <c r="G5" s="236"/>
    </row>
    <row r="6" spans="1:41" ht="21">
      <c r="A6" s="7"/>
    </row>
    <row r="7" spans="1:41"/>
    <row r="8" spans="1:41">
      <c r="B8" s="22" t="s">
        <v>29</v>
      </c>
      <c r="C8" s="137"/>
    </row>
    <row r="9" spans="1:41">
      <c r="B9" s="22" t="s">
        <v>30</v>
      </c>
      <c r="C9" s="137"/>
    </row>
    <row r="10" spans="1:41">
      <c r="B10" s="22" t="s">
        <v>31</v>
      </c>
      <c r="C10" s="137"/>
    </row>
    <row r="11" spans="1:41">
      <c r="B11" s="22" t="s">
        <v>217</v>
      </c>
      <c r="C11" s="137"/>
    </row>
    <row r="12" spans="1:41">
      <c r="B12" s="22" t="s">
        <v>218</v>
      </c>
      <c r="C12" s="137"/>
    </row>
    <row r="13" spans="1:41">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row>
    <row r="14" spans="1:41">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row>
    <row r="15" spans="1:41" ht="105" customHeight="1">
      <c r="A15" s="15" t="s">
        <v>34</v>
      </c>
      <c r="B15" s="16" t="s">
        <v>35</v>
      </c>
      <c r="C15" s="16" t="s">
        <v>70</v>
      </c>
      <c r="D15" s="16" t="s">
        <v>37</v>
      </c>
      <c r="E15" s="16" t="s">
        <v>38</v>
      </c>
      <c r="F15" s="16" t="s">
        <v>39</v>
      </c>
      <c r="G15" s="170" t="s">
        <v>40</v>
      </c>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row>
    <row r="16" spans="1:41" s="180" customFormat="1" ht="24" customHeight="1">
      <c r="A16" s="216" t="s">
        <v>72</v>
      </c>
      <c r="B16" s="217"/>
      <c r="C16" s="217"/>
      <c r="D16" s="217"/>
      <c r="E16" s="217"/>
      <c r="F16" s="217"/>
      <c r="G16" s="218"/>
    </row>
    <row r="17" spans="1:41" ht="184.5" customHeight="1">
      <c r="A17" s="224" t="s">
        <v>219</v>
      </c>
      <c r="B17" s="225"/>
      <c r="C17" s="225"/>
      <c r="D17" s="225"/>
      <c r="E17" s="225"/>
      <c r="F17" s="225"/>
      <c r="G17" s="226"/>
    </row>
    <row r="18" spans="1:41" s="180" customFormat="1" ht="33" customHeight="1">
      <c r="A18" s="216" t="s">
        <v>220</v>
      </c>
      <c r="B18" s="217"/>
      <c r="C18" s="181"/>
      <c r="D18" s="181"/>
      <c r="E18" s="181"/>
      <c r="F18" s="181"/>
      <c r="G18" s="182"/>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row>
    <row r="19" spans="1:41" ht="20.25" customHeight="1">
      <c r="A19" s="224" t="s">
        <v>221</v>
      </c>
      <c r="B19" s="225"/>
      <c r="C19" s="225"/>
      <c r="D19" s="225"/>
      <c r="E19" s="225"/>
      <c r="F19" s="225"/>
      <c r="G19" s="226"/>
    </row>
    <row r="20" spans="1:41" ht="152.25" customHeight="1">
      <c r="A20" s="19">
        <v>1.1000000000000001</v>
      </c>
      <c r="B20" s="141" t="s">
        <v>222</v>
      </c>
      <c r="C20" s="141" t="s">
        <v>223</v>
      </c>
      <c r="D20" s="14" t="s">
        <v>78</v>
      </c>
      <c r="E20" s="14" t="s">
        <v>79</v>
      </c>
      <c r="F20" s="14" t="s">
        <v>80</v>
      </c>
      <c r="G20" s="14"/>
      <c r="H20" s="31"/>
      <c r="I20" s="31"/>
      <c r="J20" s="31"/>
      <c r="K20" s="31"/>
      <c r="L20" s="31"/>
      <c r="M20" s="31"/>
      <c r="N20" s="31"/>
      <c r="O20" s="31"/>
      <c r="P20" s="31"/>
      <c r="Q20" s="31"/>
      <c r="R20" s="31"/>
      <c r="S20" s="31"/>
      <c r="T20" s="31"/>
      <c r="U20" s="31"/>
      <c r="V20" s="31"/>
      <c r="W20" s="31"/>
      <c r="X20" s="31"/>
      <c r="Y20" s="31"/>
      <c r="Z20" s="31"/>
      <c r="AA20" s="31"/>
      <c r="AB20" s="112"/>
      <c r="AC20" s="112"/>
      <c r="AD20" s="112"/>
      <c r="AE20" s="112"/>
      <c r="AF20" s="112"/>
      <c r="AG20" s="112"/>
      <c r="AH20" s="112"/>
      <c r="AI20" s="112"/>
      <c r="AJ20" s="112"/>
      <c r="AK20" s="112"/>
      <c r="AL20" s="112"/>
      <c r="AM20" s="112"/>
      <c r="AN20" s="112"/>
      <c r="AO20" s="112"/>
    </row>
    <row r="21" spans="1:41" ht="263.25" customHeight="1">
      <c r="A21" s="19">
        <v>1.2</v>
      </c>
      <c r="B21" s="21" t="s">
        <v>224</v>
      </c>
      <c r="C21" s="141" t="s">
        <v>225</v>
      </c>
      <c r="D21" s="14" t="s">
        <v>78</v>
      </c>
      <c r="E21" s="14" t="s">
        <v>79</v>
      </c>
      <c r="F21" s="14" t="s">
        <v>80</v>
      </c>
      <c r="G21" s="14"/>
      <c r="H21" s="31"/>
      <c r="I21" s="31"/>
      <c r="J21" s="31"/>
      <c r="K21" s="31"/>
      <c r="L21" s="31"/>
      <c r="M21" s="31"/>
      <c r="N21" s="31"/>
      <c r="O21" s="31"/>
      <c r="P21" s="31"/>
      <c r="Q21" s="31"/>
      <c r="R21" s="31"/>
      <c r="S21" s="31"/>
      <c r="T21" s="31"/>
      <c r="U21" s="31"/>
      <c r="V21" s="31"/>
      <c r="W21" s="31"/>
      <c r="X21" s="31"/>
      <c r="Y21" s="31"/>
      <c r="Z21" s="31"/>
      <c r="AA21" s="31"/>
      <c r="AB21" s="112"/>
      <c r="AC21" s="112"/>
      <c r="AD21" s="112"/>
      <c r="AE21" s="112"/>
      <c r="AF21" s="112"/>
      <c r="AG21" s="112"/>
      <c r="AH21" s="112"/>
      <c r="AI21" s="112"/>
      <c r="AJ21" s="112"/>
      <c r="AK21" s="112"/>
      <c r="AL21" s="112"/>
      <c r="AM21" s="112"/>
      <c r="AN21" s="112"/>
      <c r="AO21" s="112"/>
    </row>
    <row r="22" spans="1:41" s="180" customFormat="1" ht="33" customHeight="1">
      <c r="A22" s="216" t="s">
        <v>226</v>
      </c>
      <c r="B22" s="217"/>
      <c r="C22" s="181"/>
      <c r="D22" s="181"/>
      <c r="E22" s="181"/>
      <c r="F22" s="181"/>
      <c r="G22" s="182"/>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row>
    <row r="23" spans="1:41" ht="80.25" customHeight="1">
      <c r="A23" s="224" t="s">
        <v>227</v>
      </c>
      <c r="B23" s="225"/>
      <c r="C23" s="225"/>
      <c r="D23" s="225"/>
      <c r="E23" s="225"/>
      <c r="F23" s="225"/>
      <c r="G23" s="226"/>
    </row>
    <row r="24" spans="1:41" ht="18.75" customHeight="1">
      <c r="A24" s="239" t="s">
        <v>228</v>
      </c>
      <c r="B24" s="240"/>
      <c r="C24" s="240"/>
      <c r="D24" s="240"/>
      <c r="E24" s="240"/>
      <c r="F24" s="240"/>
      <c r="G24" s="241"/>
    </row>
    <row r="25" spans="1:41" ht="72" customHeight="1">
      <c r="A25" s="19" t="s">
        <v>96</v>
      </c>
      <c r="B25" s="21" t="s">
        <v>229</v>
      </c>
      <c r="C25" s="21" t="s">
        <v>230</v>
      </c>
      <c r="D25" s="17" t="s">
        <v>78</v>
      </c>
      <c r="E25" s="17" t="s">
        <v>79</v>
      </c>
      <c r="F25" s="17" t="s">
        <v>80</v>
      </c>
      <c r="G25" s="17" t="s">
        <v>80</v>
      </c>
    </row>
    <row r="26" spans="1:41" ht="310.5" customHeight="1">
      <c r="A26" s="179" t="s">
        <v>99</v>
      </c>
      <c r="B26" s="143" t="s">
        <v>231</v>
      </c>
      <c r="C26" s="143" t="s">
        <v>232</v>
      </c>
      <c r="D26" s="178" t="s">
        <v>78</v>
      </c>
      <c r="E26" s="178" t="s">
        <v>79</v>
      </c>
      <c r="F26" s="178" t="s">
        <v>80</v>
      </c>
      <c r="G26" s="178" t="s">
        <v>80</v>
      </c>
    </row>
    <row r="27" spans="1:41" ht="309.75" customHeight="1">
      <c r="A27" s="19" t="s">
        <v>102</v>
      </c>
      <c r="B27" s="141" t="s">
        <v>233</v>
      </c>
      <c r="C27" s="21" t="s">
        <v>234</v>
      </c>
      <c r="D27" s="14" t="s">
        <v>78</v>
      </c>
      <c r="E27" s="14" t="s">
        <v>79</v>
      </c>
      <c r="F27" s="14" t="s">
        <v>80</v>
      </c>
      <c r="G27" s="14"/>
      <c r="H27" s="31"/>
      <c r="I27" s="31"/>
      <c r="J27" s="31"/>
      <c r="K27" s="31"/>
      <c r="L27" s="31"/>
      <c r="M27" s="31"/>
      <c r="N27" s="31"/>
      <c r="O27" s="31"/>
      <c r="P27" s="31"/>
      <c r="Q27" s="31"/>
      <c r="R27" s="31"/>
      <c r="S27" s="31"/>
      <c r="T27" s="31"/>
      <c r="U27" s="31"/>
      <c r="V27" s="31"/>
      <c r="W27" s="31"/>
      <c r="X27" s="31"/>
      <c r="Y27" s="31"/>
      <c r="Z27" s="31"/>
      <c r="AA27" s="31"/>
      <c r="AB27" s="112"/>
      <c r="AC27" s="112"/>
      <c r="AD27" s="112"/>
      <c r="AE27" s="112"/>
      <c r="AF27" s="112"/>
      <c r="AG27" s="112"/>
      <c r="AH27" s="112"/>
      <c r="AI27" s="112"/>
      <c r="AJ27" s="112"/>
      <c r="AK27" s="112"/>
      <c r="AL27" s="112"/>
      <c r="AM27" s="112"/>
      <c r="AN27" s="112"/>
      <c r="AO27" s="112"/>
    </row>
    <row r="28" spans="1:41" ht="126" customHeight="1">
      <c r="A28" s="19" t="s">
        <v>104</v>
      </c>
      <c r="B28" s="21" t="s">
        <v>235</v>
      </c>
      <c r="C28" s="21" t="s">
        <v>236</v>
      </c>
      <c r="D28" s="14" t="s">
        <v>78</v>
      </c>
      <c r="E28" s="14" t="s">
        <v>79</v>
      </c>
      <c r="F28" s="14" t="s">
        <v>80</v>
      </c>
      <c r="G28" s="14"/>
      <c r="H28" s="31"/>
      <c r="I28" s="31"/>
      <c r="J28" s="31"/>
      <c r="K28" s="31"/>
      <c r="L28" s="31"/>
      <c r="M28" s="31"/>
      <c r="N28" s="31"/>
      <c r="O28" s="31"/>
      <c r="P28" s="31"/>
      <c r="Q28" s="31"/>
      <c r="R28" s="31"/>
      <c r="S28" s="31"/>
      <c r="T28" s="31"/>
      <c r="U28" s="31"/>
      <c r="V28" s="31"/>
      <c r="W28" s="31"/>
      <c r="X28" s="31"/>
      <c r="Y28" s="31"/>
      <c r="Z28" s="31"/>
      <c r="AA28" s="31"/>
      <c r="AB28" s="112"/>
      <c r="AC28" s="112"/>
      <c r="AD28" s="112"/>
      <c r="AE28" s="112"/>
      <c r="AF28" s="112"/>
      <c r="AG28" s="112"/>
      <c r="AH28" s="112"/>
      <c r="AI28" s="112"/>
      <c r="AJ28" s="112"/>
      <c r="AK28" s="112"/>
      <c r="AL28" s="112"/>
      <c r="AM28" s="112"/>
      <c r="AN28" s="112"/>
      <c r="AO28" s="112"/>
    </row>
    <row r="29" spans="1:41" ht="18.75" customHeight="1">
      <c r="A29" s="239" t="s">
        <v>237</v>
      </c>
      <c r="B29" s="240"/>
      <c r="C29" s="240"/>
      <c r="D29" s="240"/>
      <c r="E29" s="240"/>
      <c r="F29" s="240"/>
      <c r="G29" s="241"/>
    </row>
    <row r="30" spans="1:41" ht="173.25" customHeight="1">
      <c r="A30" s="19" t="s">
        <v>126</v>
      </c>
      <c r="B30" s="21" t="s">
        <v>238</v>
      </c>
      <c r="C30" s="21" t="s">
        <v>239</v>
      </c>
      <c r="D30" s="17" t="s">
        <v>78</v>
      </c>
      <c r="E30" s="17" t="s">
        <v>79</v>
      </c>
      <c r="F30" s="17" t="s">
        <v>80</v>
      </c>
      <c r="G30" s="17" t="s">
        <v>80</v>
      </c>
    </row>
    <row r="31" spans="1:41" ht="168" customHeight="1">
      <c r="A31" s="19" t="s">
        <v>129</v>
      </c>
      <c r="B31" s="21" t="s">
        <v>240</v>
      </c>
      <c r="C31" s="21" t="s">
        <v>241</v>
      </c>
      <c r="D31" s="17" t="s">
        <v>78</v>
      </c>
      <c r="E31" s="17" t="s">
        <v>79</v>
      </c>
      <c r="F31" s="17" t="s">
        <v>80</v>
      </c>
      <c r="G31" s="17" t="s">
        <v>80</v>
      </c>
    </row>
    <row r="32" spans="1:41" ht="63" customHeight="1">
      <c r="A32" s="19" t="s">
        <v>242</v>
      </c>
      <c r="B32" s="141" t="s">
        <v>243</v>
      </c>
      <c r="C32" s="141" t="s">
        <v>244</v>
      </c>
      <c r="D32" s="17" t="s">
        <v>78</v>
      </c>
      <c r="E32" s="17" t="s">
        <v>79</v>
      </c>
      <c r="F32" s="17" t="s">
        <v>80</v>
      </c>
      <c r="G32" s="17" t="s">
        <v>80</v>
      </c>
      <c r="H32" s="31"/>
      <c r="I32" s="31"/>
      <c r="J32" s="31"/>
      <c r="K32" s="31"/>
      <c r="L32" s="31"/>
      <c r="M32" s="31"/>
      <c r="N32" s="31"/>
      <c r="O32" s="31"/>
      <c r="P32" s="31"/>
      <c r="Q32" s="31"/>
      <c r="R32" s="31"/>
      <c r="S32" s="31"/>
      <c r="T32" s="31"/>
      <c r="U32" s="31"/>
      <c r="V32" s="31"/>
      <c r="W32" s="31"/>
      <c r="X32" s="31"/>
      <c r="Y32" s="31"/>
      <c r="Z32" s="31"/>
      <c r="AA32" s="31"/>
      <c r="AB32" s="112"/>
      <c r="AC32" s="112"/>
      <c r="AD32" s="112"/>
      <c r="AE32" s="112"/>
      <c r="AF32" s="112"/>
      <c r="AG32" s="112"/>
      <c r="AH32" s="112"/>
      <c r="AI32" s="112"/>
      <c r="AJ32" s="112"/>
      <c r="AK32" s="112"/>
      <c r="AL32" s="112"/>
      <c r="AM32" s="112"/>
      <c r="AN32" s="112"/>
      <c r="AO32" s="112"/>
    </row>
    <row r="33" spans="1:41" ht="22.5" customHeight="1">
      <c r="A33" s="237" t="s">
        <v>245</v>
      </c>
      <c r="B33" s="238"/>
      <c r="C33" s="184"/>
      <c r="D33" s="184"/>
      <c r="E33" s="184"/>
      <c r="F33" s="184"/>
      <c r="G33" s="185"/>
      <c r="H33" s="31"/>
      <c r="I33" s="31"/>
      <c r="J33" s="31"/>
      <c r="K33" s="31"/>
      <c r="L33" s="31"/>
      <c r="M33" s="31"/>
      <c r="N33" s="31"/>
      <c r="O33" s="31"/>
      <c r="P33" s="31"/>
      <c r="Q33" s="31"/>
      <c r="R33" s="31"/>
      <c r="S33" s="31"/>
      <c r="T33" s="31"/>
      <c r="U33" s="31"/>
      <c r="V33" s="31"/>
      <c r="W33" s="31"/>
      <c r="X33" s="31"/>
      <c r="Y33" s="31"/>
      <c r="Z33" s="31"/>
      <c r="AA33" s="31"/>
      <c r="AB33" s="112"/>
      <c r="AC33" s="112"/>
      <c r="AD33" s="112"/>
      <c r="AE33" s="112"/>
      <c r="AF33" s="112"/>
      <c r="AG33" s="112"/>
      <c r="AH33" s="112"/>
      <c r="AI33" s="112"/>
      <c r="AJ33" s="112"/>
      <c r="AK33" s="112"/>
      <c r="AL33" s="112"/>
      <c r="AM33" s="112"/>
      <c r="AN33" s="112"/>
      <c r="AO33" s="112"/>
    </row>
    <row r="34" spans="1:41" ht="113.25" customHeight="1">
      <c r="A34" s="19" t="s">
        <v>246</v>
      </c>
      <c r="B34" s="141" t="s">
        <v>247</v>
      </c>
      <c r="C34" s="21" t="s">
        <v>248</v>
      </c>
      <c r="D34" s="14" t="s">
        <v>78</v>
      </c>
      <c r="E34" s="14" t="s">
        <v>79</v>
      </c>
      <c r="F34" s="14" t="s">
        <v>80</v>
      </c>
      <c r="G34" s="14"/>
      <c r="H34" s="31"/>
      <c r="I34" s="31"/>
      <c r="J34" s="31"/>
      <c r="K34" s="31"/>
      <c r="L34" s="31"/>
      <c r="M34" s="31"/>
      <c r="N34" s="31"/>
      <c r="O34" s="31"/>
      <c r="P34" s="31"/>
      <c r="Q34" s="31"/>
      <c r="R34" s="31"/>
      <c r="S34" s="31"/>
      <c r="T34" s="31"/>
      <c r="U34" s="31"/>
      <c r="V34" s="31"/>
      <c r="W34" s="31"/>
      <c r="X34" s="31"/>
      <c r="Y34" s="31"/>
      <c r="Z34" s="31"/>
      <c r="AA34" s="31"/>
      <c r="AB34" s="112"/>
      <c r="AC34" s="112"/>
      <c r="AD34" s="112"/>
      <c r="AE34" s="112"/>
      <c r="AF34" s="112"/>
      <c r="AG34" s="112"/>
      <c r="AH34" s="112"/>
      <c r="AI34" s="112"/>
      <c r="AJ34" s="112"/>
      <c r="AK34" s="112"/>
      <c r="AL34" s="112"/>
      <c r="AM34" s="112"/>
      <c r="AN34" s="112"/>
      <c r="AO34" s="112"/>
    </row>
    <row r="35" spans="1:41" ht="120">
      <c r="A35" s="19" t="s">
        <v>249</v>
      </c>
      <c r="B35" s="141" t="s">
        <v>250</v>
      </c>
      <c r="C35" s="21" t="s">
        <v>251</v>
      </c>
      <c r="D35" s="14" t="s">
        <v>78</v>
      </c>
      <c r="E35" s="14" t="s">
        <v>79</v>
      </c>
      <c r="F35" s="14" t="s">
        <v>80</v>
      </c>
      <c r="G35" s="14"/>
      <c r="H35" s="31"/>
      <c r="I35" s="31"/>
      <c r="J35" s="31"/>
      <c r="K35" s="31"/>
      <c r="L35" s="31"/>
      <c r="M35" s="31"/>
      <c r="N35" s="31"/>
      <c r="O35" s="31"/>
      <c r="P35" s="31"/>
      <c r="Q35" s="31"/>
      <c r="R35" s="31"/>
      <c r="S35" s="31"/>
      <c r="T35" s="31"/>
      <c r="U35" s="31"/>
      <c r="V35" s="31"/>
      <c r="W35" s="31"/>
      <c r="X35" s="31"/>
      <c r="Y35" s="31"/>
      <c r="Z35" s="31"/>
      <c r="AA35" s="31"/>
      <c r="AB35" s="112"/>
      <c r="AC35" s="112"/>
      <c r="AD35" s="112"/>
      <c r="AE35" s="112"/>
      <c r="AF35" s="112"/>
      <c r="AG35" s="112"/>
      <c r="AH35" s="112"/>
      <c r="AI35" s="112"/>
      <c r="AJ35" s="112"/>
      <c r="AK35" s="112"/>
      <c r="AL35" s="112"/>
      <c r="AM35" s="112"/>
      <c r="AN35" s="112"/>
      <c r="AO35" s="112"/>
    </row>
    <row r="36" spans="1:41" ht="54.75" customHeight="1">
      <c r="A36" s="19" t="s">
        <v>252</v>
      </c>
      <c r="B36" s="141" t="s">
        <v>253</v>
      </c>
      <c r="C36" s="21" t="s">
        <v>254</v>
      </c>
      <c r="D36" s="14" t="s">
        <v>78</v>
      </c>
      <c r="E36" s="14" t="s">
        <v>79</v>
      </c>
      <c r="F36" s="14" t="s">
        <v>80</v>
      </c>
      <c r="G36" s="14"/>
      <c r="H36" s="31"/>
      <c r="I36" s="31"/>
      <c r="J36" s="31"/>
      <c r="K36" s="31"/>
      <c r="L36" s="31"/>
      <c r="M36" s="31"/>
      <c r="N36" s="31"/>
      <c r="O36" s="31"/>
      <c r="P36" s="31"/>
      <c r="Q36" s="31"/>
      <c r="R36" s="31"/>
      <c r="S36" s="31"/>
      <c r="T36" s="31"/>
      <c r="U36" s="31"/>
      <c r="V36" s="31"/>
      <c r="W36" s="31"/>
      <c r="X36" s="31"/>
      <c r="Y36" s="31"/>
      <c r="Z36" s="31"/>
      <c r="AA36" s="31"/>
      <c r="AB36" s="112"/>
      <c r="AC36" s="112"/>
      <c r="AD36" s="112"/>
      <c r="AE36" s="112"/>
      <c r="AF36" s="112"/>
      <c r="AG36" s="112"/>
      <c r="AH36" s="112"/>
      <c r="AI36" s="112"/>
      <c r="AJ36" s="112"/>
      <c r="AK36" s="112"/>
      <c r="AL36" s="112"/>
      <c r="AM36" s="112"/>
      <c r="AN36" s="112"/>
      <c r="AO36" s="112"/>
    </row>
    <row r="37" spans="1:41" ht="53.25" customHeight="1">
      <c r="A37" s="19" t="s">
        <v>255</v>
      </c>
      <c r="B37" s="141" t="s">
        <v>256</v>
      </c>
      <c r="C37" s="21" t="s">
        <v>257</v>
      </c>
      <c r="D37" s="14" t="s">
        <v>78</v>
      </c>
      <c r="E37" s="14" t="s">
        <v>79</v>
      </c>
      <c r="F37" s="14" t="s">
        <v>80</v>
      </c>
      <c r="G37" s="14"/>
      <c r="H37" s="31"/>
      <c r="I37" s="31"/>
      <c r="J37" s="31"/>
      <c r="K37" s="31"/>
      <c r="L37" s="31"/>
      <c r="M37" s="31"/>
      <c r="N37" s="31"/>
      <c r="O37" s="31"/>
      <c r="P37" s="31"/>
      <c r="Q37" s="31"/>
      <c r="R37" s="31"/>
      <c r="S37" s="31"/>
      <c r="T37" s="31"/>
      <c r="U37" s="31"/>
      <c r="V37" s="31"/>
      <c r="W37" s="31"/>
      <c r="X37" s="31"/>
      <c r="Y37" s="31"/>
      <c r="Z37" s="31"/>
      <c r="AA37" s="31"/>
      <c r="AB37" s="112"/>
      <c r="AC37" s="112"/>
      <c r="AD37" s="112"/>
      <c r="AE37" s="112"/>
      <c r="AF37" s="112"/>
      <c r="AG37" s="112"/>
      <c r="AH37" s="112"/>
      <c r="AI37" s="112"/>
      <c r="AJ37" s="112"/>
      <c r="AK37" s="112"/>
      <c r="AL37" s="112"/>
      <c r="AM37" s="112"/>
      <c r="AN37" s="112"/>
      <c r="AO37" s="112"/>
    </row>
    <row r="38" spans="1:41" ht="62.25" customHeight="1">
      <c r="A38" s="19" t="s">
        <v>258</v>
      </c>
      <c r="B38" s="141" t="s">
        <v>259</v>
      </c>
      <c r="C38" s="21" t="s">
        <v>260</v>
      </c>
      <c r="D38" s="14" t="s">
        <v>78</v>
      </c>
      <c r="E38" s="14" t="s">
        <v>79</v>
      </c>
      <c r="F38" s="14" t="s">
        <v>80</v>
      </c>
      <c r="G38" s="14"/>
      <c r="H38" s="31"/>
      <c r="I38" s="31"/>
      <c r="J38" s="31"/>
      <c r="K38" s="31"/>
      <c r="L38" s="31"/>
      <c r="M38" s="31"/>
      <c r="N38" s="31"/>
      <c r="O38" s="31"/>
      <c r="P38" s="31"/>
      <c r="Q38" s="31"/>
      <c r="R38" s="31"/>
      <c r="S38" s="31"/>
      <c r="T38" s="31"/>
      <c r="U38" s="31"/>
      <c r="V38" s="31"/>
      <c r="W38" s="31"/>
      <c r="X38" s="31"/>
      <c r="Y38" s="31"/>
      <c r="Z38" s="31"/>
      <c r="AA38" s="31"/>
      <c r="AB38" s="112"/>
      <c r="AC38" s="112"/>
      <c r="AD38" s="112"/>
      <c r="AE38" s="112"/>
      <c r="AF38" s="112"/>
      <c r="AG38" s="112"/>
      <c r="AH38" s="112"/>
      <c r="AI38" s="112"/>
      <c r="AJ38" s="112"/>
      <c r="AK38" s="112"/>
      <c r="AL38" s="112"/>
      <c r="AM38" s="112"/>
      <c r="AN38" s="112"/>
      <c r="AO38" s="112"/>
    </row>
    <row r="39" spans="1:41" ht="60">
      <c r="A39" s="19" t="s">
        <v>261</v>
      </c>
      <c r="B39" s="141" t="s">
        <v>262</v>
      </c>
      <c r="C39" s="21" t="s">
        <v>263</v>
      </c>
      <c r="D39" s="14" t="s">
        <v>78</v>
      </c>
      <c r="E39" s="14" t="s">
        <v>79</v>
      </c>
      <c r="F39" s="14" t="s">
        <v>80</v>
      </c>
      <c r="G39" s="14"/>
      <c r="H39" s="31"/>
      <c r="I39" s="31"/>
      <c r="J39" s="31"/>
      <c r="K39" s="31"/>
      <c r="L39" s="31"/>
      <c r="M39" s="31"/>
      <c r="N39" s="31"/>
      <c r="O39" s="31"/>
      <c r="P39" s="31"/>
      <c r="Q39" s="31"/>
      <c r="R39" s="31"/>
      <c r="S39" s="31"/>
      <c r="T39" s="31"/>
      <c r="U39" s="31"/>
      <c r="V39" s="31"/>
      <c r="W39" s="31"/>
      <c r="X39" s="31"/>
      <c r="Y39" s="31"/>
      <c r="Z39" s="31"/>
      <c r="AA39" s="31"/>
      <c r="AB39" s="112"/>
      <c r="AC39" s="112"/>
      <c r="AD39" s="112"/>
      <c r="AE39" s="112"/>
      <c r="AF39" s="112"/>
      <c r="AG39" s="112"/>
      <c r="AH39" s="112"/>
      <c r="AI39" s="112"/>
      <c r="AJ39" s="112"/>
      <c r="AK39" s="112"/>
      <c r="AL39" s="112"/>
      <c r="AM39" s="112"/>
      <c r="AN39" s="112"/>
      <c r="AO39" s="112"/>
    </row>
    <row r="40" spans="1:41" ht="95.25" customHeight="1">
      <c r="A40" s="19" t="s">
        <v>264</v>
      </c>
      <c r="B40" s="141" t="s">
        <v>265</v>
      </c>
      <c r="C40" s="21" t="s">
        <v>266</v>
      </c>
      <c r="D40" s="14" t="s">
        <v>78</v>
      </c>
      <c r="E40" s="14" t="s">
        <v>79</v>
      </c>
      <c r="F40" s="14" t="s">
        <v>80</v>
      </c>
      <c r="G40" s="14"/>
      <c r="H40" s="31"/>
      <c r="I40" s="31"/>
      <c r="J40" s="31"/>
      <c r="K40" s="31"/>
      <c r="L40" s="31"/>
      <c r="M40" s="31"/>
      <c r="N40" s="31"/>
      <c r="O40" s="31"/>
      <c r="P40" s="31"/>
      <c r="Q40" s="31"/>
      <c r="R40" s="31"/>
      <c r="S40" s="31"/>
      <c r="T40" s="31"/>
      <c r="U40" s="31"/>
      <c r="V40" s="31"/>
      <c r="W40" s="31"/>
      <c r="X40" s="31"/>
      <c r="Y40" s="31"/>
      <c r="Z40" s="31"/>
      <c r="AA40" s="31"/>
      <c r="AB40" s="112"/>
      <c r="AC40" s="112"/>
      <c r="AD40" s="112"/>
      <c r="AE40" s="112"/>
      <c r="AF40" s="112"/>
      <c r="AG40" s="112"/>
      <c r="AH40" s="112"/>
      <c r="AI40" s="112"/>
      <c r="AJ40" s="112"/>
      <c r="AK40" s="112"/>
      <c r="AL40" s="112"/>
      <c r="AM40" s="112"/>
      <c r="AN40" s="112"/>
      <c r="AO40" s="112"/>
    </row>
    <row r="41" spans="1:41" ht="69.75" customHeight="1">
      <c r="A41" s="19" t="s">
        <v>267</v>
      </c>
      <c r="B41" s="141" t="s">
        <v>268</v>
      </c>
      <c r="C41" s="21" t="s">
        <v>269</v>
      </c>
      <c r="D41" s="14" t="s">
        <v>78</v>
      </c>
      <c r="E41" s="14" t="s">
        <v>79</v>
      </c>
      <c r="F41" s="14" t="s">
        <v>80</v>
      </c>
      <c r="G41" s="14"/>
      <c r="H41" s="31"/>
      <c r="I41" s="31"/>
      <c r="J41" s="31"/>
      <c r="K41" s="31"/>
      <c r="L41" s="31"/>
      <c r="M41" s="31"/>
      <c r="N41" s="31"/>
      <c r="O41" s="31"/>
      <c r="P41" s="31"/>
      <c r="Q41" s="31"/>
      <c r="R41" s="31"/>
      <c r="S41" s="31"/>
      <c r="T41" s="31"/>
      <c r="U41" s="31"/>
      <c r="V41" s="31"/>
      <c r="W41" s="31"/>
      <c r="X41" s="31"/>
      <c r="Y41" s="31"/>
      <c r="Z41" s="31"/>
      <c r="AA41" s="31"/>
      <c r="AB41" s="112"/>
      <c r="AC41" s="112"/>
      <c r="AD41" s="112"/>
      <c r="AE41" s="112"/>
      <c r="AF41" s="112"/>
      <c r="AG41" s="112"/>
      <c r="AH41" s="112"/>
      <c r="AI41" s="112"/>
      <c r="AJ41" s="112"/>
      <c r="AK41" s="112"/>
      <c r="AL41" s="112"/>
      <c r="AM41" s="112"/>
      <c r="AN41" s="112"/>
      <c r="AO41" s="112"/>
    </row>
    <row r="42" spans="1:41" ht="152.25" customHeight="1">
      <c r="A42" s="19" t="s">
        <v>270</v>
      </c>
      <c r="B42" s="141" t="s">
        <v>271</v>
      </c>
      <c r="C42" s="21" t="s">
        <v>272</v>
      </c>
      <c r="D42" s="14" t="s">
        <v>78</v>
      </c>
      <c r="E42" s="14" t="s">
        <v>79</v>
      </c>
      <c r="F42" s="14" t="s">
        <v>80</v>
      </c>
      <c r="G42" s="14"/>
      <c r="H42" s="31"/>
      <c r="I42" s="31"/>
      <c r="J42" s="31"/>
      <c r="K42" s="31"/>
      <c r="L42" s="31"/>
      <c r="M42" s="31"/>
      <c r="N42" s="31"/>
      <c r="O42" s="31"/>
      <c r="P42" s="31"/>
      <c r="Q42" s="31"/>
      <c r="R42" s="31"/>
      <c r="S42" s="31"/>
      <c r="T42" s="31"/>
      <c r="U42" s="31"/>
      <c r="V42" s="31"/>
      <c r="W42" s="31"/>
      <c r="X42" s="31"/>
      <c r="Y42" s="31"/>
      <c r="Z42" s="31"/>
      <c r="AA42" s="31"/>
      <c r="AB42" s="112"/>
      <c r="AC42" s="112"/>
      <c r="AD42" s="112"/>
      <c r="AE42" s="112"/>
      <c r="AF42" s="112"/>
      <c r="AG42" s="112"/>
      <c r="AH42" s="112"/>
      <c r="AI42" s="112"/>
      <c r="AJ42" s="112"/>
      <c r="AK42" s="112"/>
      <c r="AL42" s="112"/>
      <c r="AM42" s="112"/>
      <c r="AN42" s="112"/>
      <c r="AO42" s="112"/>
    </row>
    <row r="43" spans="1:41">
      <c r="A43" s="237" t="s">
        <v>273</v>
      </c>
      <c r="B43" s="238"/>
      <c r="C43" s="184"/>
      <c r="D43" s="184"/>
      <c r="E43" s="184"/>
      <c r="F43" s="184"/>
      <c r="G43" s="185"/>
      <c r="H43" s="31"/>
      <c r="I43" s="31"/>
      <c r="J43" s="31"/>
      <c r="K43" s="31"/>
      <c r="L43" s="31"/>
      <c r="M43" s="31"/>
      <c r="N43" s="31"/>
      <c r="O43" s="31"/>
      <c r="P43" s="31"/>
      <c r="Q43" s="31"/>
      <c r="R43" s="31"/>
      <c r="S43" s="31"/>
      <c r="T43" s="31"/>
      <c r="U43" s="31"/>
      <c r="V43" s="31"/>
      <c r="W43" s="31"/>
      <c r="X43" s="31"/>
      <c r="Y43" s="31"/>
      <c r="Z43" s="31"/>
      <c r="AA43" s="31"/>
      <c r="AB43" s="112"/>
      <c r="AC43" s="112"/>
      <c r="AD43" s="112"/>
      <c r="AE43" s="112"/>
      <c r="AF43" s="112"/>
      <c r="AG43" s="112"/>
      <c r="AH43" s="112"/>
      <c r="AI43" s="112"/>
      <c r="AJ43" s="112"/>
      <c r="AK43" s="112"/>
      <c r="AL43" s="112"/>
      <c r="AM43" s="112"/>
      <c r="AN43" s="112"/>
      <c r="AO43" s="112"/>
    </row>
    <row r="44" spans="1:41" ht="150">
      <c r="A44" s="19" t="s">
        <v>274</v>
      </c>
      <c r="B44" s="141" t="s">
        <v>275</v>
      </c>
      <c r="C44" s="21" t="s">
        <v>276</v>
      </c>
      <c r="D44" s="14" t="s">
        <v>78</v>
      </c>
      <c r="E44" s="14" t="s">
        <v>79</v>
      </c>
      <c r="F44" s="14" t="s">
        <v>80</v>
      </c>
      <c r="G44" s="14"/>
      <c r="H44" s="31"/>
      <c r="I44" s="31"/>
      <c r="J44" s="31"/>
      <c r="K44" s="31"/>
      <c r="L44" s="31"/>
      <c r="M44" s="31"/>
      <c r="N44" s="31"/>
      <c r="O44" s="31"/>
      <c r="P44" s="31"/>
      <c r="Q44" s="31"/>
      <c r="R44" s="31"/>
      <c r="S44" s="31"/>
      <c r="T44" s="31"/>
      <c r="U44" s="31"/>
      <c r="V44" s="31"/>
      <c r="W44" s="31"/>
      <c r="X44" s="31"/>
      <c r="Y44" s="31"/>
      <c r="Z44" s="31"/>
      <c r="AA44" s="31"/>
      <c r="AB44" s="112"/>
      <c r="AC44" s="112"/>
      <c r="AD44" s="112"/>
      <c r="AE44" s="112"/>
      <c r="AF44" s="112"/>
      <c r="AG44" s="112"/>
      <c r="AH44" s="112"/>
      <c r="AI44" s="112"/>
      <c r="AJ44" s="112"/>
      <c r="AK44" s="112"/>
      <c r="AL44" s="112"/>
      <c r="AM44" s="112"/>
      <c r="AN44" s="112"/>
      <c r="AO44" s="112"/>
    </row>
    <row r="45" spans="1:41" ht="164.25" customHeight="1">
      <c r="A45" s="19" t="s">
        <v>277</v>
      </c>
      <c r="B45" s="141" t="s">
        <v>278</v>
      </c>
      <c r="C45" s="21" t="s">
        <v>279</v>
      </c>
      <c r="D45" s="14" t="s">
        <v>78</v>
      </c>
      <c r="E45" s="14" t="s">
        <v>79</v>
      </c>
      <c r="F45" s="14" t="s">
        <v>80</v>
      </c>
      <c r="G45" s="14"/>
      <c r="H45" s="31"/>
      <c r="I45" s="31"/>
      <c r="J45" s="31"/>
      <c r="K45" s="31"/>
      <c r="L45" s="31"/>
      <c r="M45" s="31"/>
      <c r="N45" s="31"/>
      <c r="O45" s="31"/>
      <c r="P45" s="31"/>
      <c r="Q45" s="31"/>
      <c r="R45" s="31"/>
      <c r="S45" s="31"/>
      <c r="T45" s="31"/>
      <c r="U45" s="31"/>
      <c r="V45" s="31"/>
      <c r="W45" s="31"/>
      <c r="X45" s="31"/>
      <c r="Y45" s="31"/>
      <c r="Z45" s="31"/>
      <c r="AA45" s="31"/>
      <c r="AB45" s="112"/>
      <c r="AC45" s="112"/>
      <c r="AD45" s="112"/>
      <c r="AE45" s="112"/>
      <c r="AF45" s="112"/>
      <c r="AG45" s="112"/>
      <c r="AH45" s="112"/>
      <c r="AI45" s="112"/>
      <c r="AJ45" s="112"/>
      <c r="AK45" s="112"/>
      <c r="AL45" s="112"/>
      <c r="AM45" s="112"/>
      <c r="AN45" s="112"/>
      <c r="AO45" s="112"/>
    </row>
    <row r="46" spans="1:41" ht="42" customHeight="1">
      <c r="A46" s="19" t="s">
        <v>280</v>
      </c>
      <c r="B46" s="141" t="s">
        <v>281</v>
      </c>
      <c r="C46" s="142"/>
      <c r="D46" s="14" t="s">
        <v>78</v>
      </c>
      <c r="E46" s="14" t="s">
        <v>79</v>
      </c>
      <c r="F46" s="14" t="s">
        <v>80</v>
      </c>
      <c r="G46" s="14"/>
      <c r="H46" s="31"/>
      <c r="I46" s="31"/>
      <c r="J46" s="31"/>
      <c r="K46" s="31"/>
      <c r="L46" s="31"/>
      <c r="M46" s="31"/>
      <c r="N46" s="31"/>
      <c r="O46" s="31"/>
      <c r="P46" s="31"/>
      <c r="Q46" s="31"/>
      <c r="R46" s="31"/>
      <c r="S46" s="31"/>
      <c r="T46" s="31"/>
      <c r="U46" s="31"/>
      <c r="V46" s="31"/>
      <c r="W46" s="31"/>
      <c r="X46" s="31"/>
      <c r="Y46" s="31"/>
      <c r="Z46" s="31"/>
      <c r="AA46" s="31"/>
      <c r="AB46" s="112"/>
      <c r="AC46" s="112"/>
      <c r="AD46" s="112"/>
      <c r="AE46" s="112"/>
      <c r="AF46" s="112"/>
      <c r="AG46" s="112"/>
      <c r="AH46" s="112"/>
      <c r="AI46" s="112"/>
      <c r="AJ46" s="112"/>
      <c r="AK46" s="112"/>
      <c r="AL46" s="112"/>
      <c r="AM46" s="112"/>
      <c r="AN46" s="112"/>
      <c r="AO46" s="112"/>
    </row>
    <row r="47" spans="1:41">
      <c r="A47" s="237" t="s">
        <v>282</v>
      </c>
      <c r="B47" s="238"/>
      <c r="C47" s="184"/>
      <c r="D47" s="184"/>
      <c r="E47" s="184"/>
      <c r="F47" s="184"/>
      <c r="G47" s="185"/>
      <c r="H47" s="31"/>
      <c r="I47" s="31"/>
      <c r="J47" s="31"/>
      <c r="K47" s="31"/>
      <c r="L47" s="31"/>
      <c r="M47" s="31"/>
      <c r="N47" s="31"/>
      <c r="O47" s="31"/>
      <c r="P47" s="31"/>
      <c r="Q47" s="31"/>
      <c r="R47" s="31"/>
      <c r="S47" s="31"/>
      <c r="T47" s="31"/>
      <c r="U47" s="31"/>
      <c r="V47" s="31"/>
      <c r="W47" s="31"/>
      <c r="X47" s="31"/>
      <c r="Y47" s="31"/>
      <c r="Z47" s="31"/>
      <c r="AA47" s="31"/>
      <c r="AB47" s="112"/>
      <c r="AC47" s="112"/>
      <c r="AD47" s="112"/>
      <c r="AE47" s="112"/>
      <c r="AF47" s="112"/>
      <c r="AG47" s="112"/>
      <c r="AH47" s="112"/>
      <c r="AI47" s="112"/>
      <c r="AJ47" s="112"/>
      <c r="AK47" s="112"/>
      <c r="AL47" s="112"/>
      <c r="AM47" s="112"/>
      <c r="AN47" s="112"/>
      <c r="AO47" s="112"/>
    </row>
    <row r="48" spans="1:41" ht="357" customHeight="1">
      <c r="A48" s="19" t="s">
        <v>283</v>
      </c>
      <c r="B48" s="141" t="s">
        <v>284</v>
      </c>
      <c r="C48" s="21" t="s">
        <v>285</v>
      </c>
      <c r="D48" s="14" t="s">
        <v>78</v>
      </c>
      <c r="E48" s="14" t="s">
        <v>79</v>
      </c>
      <c r="F48" s="14" t="s">
        <v>80</v>
      </c>
      <c r="G48" s="14"/>
      <c r="H48" s="31"/>
      <c r="I48" s="31"/>
      <c r="J48" s="31"/>
      <c r="K48" s="31"/>
      <c r="L48" s="31"/>
      <c r="M48" s="31"/>
      <c r="N48" s="31"/>
      <c r="O48" s="31"/>
      <c r="P48" s="31"/>
      <c r="Q48" s="31"/>
      <c r="R48" s="31"/>
      <c r="S48" s="31"/>
      <c r="T48" s="31"/>
      <c r="U48" s="31"/>
      <c r="V48" s="31"/>
      <c r="W48" s="31"/>
      <c r="X48" s="31"/>
      <c r="Y48" s="31"/>
      <c r="Z48" s="31"/>
      <c r="AA48" s="31"/>
      <c r="AB48" s="112"/>
      <c r="AC48" s="112"/>
      <c r="AD48" s="112"/>
      <c r="AE48" s="112"/>
      <c r="AF48" s="112"/>
      <c r="AG48" s="112"/>
      <c r="AH48" s="112"/>
      <c r="AI48" s="112"/>
      <c r="AJ48" s="112"/>
      <c r="AK48" s="112"/>
      <c r="AL48" s="112"/>
      <c r="AM48" s="112"/>
      <c r="AN48" s="112"/>
      <c r="AO48" s="112"/>
    </row>
    <row r="49" spans="1:41">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112"/>
      <c r="AC49" s="112"/>
      <c r="AD49" s="112"/>
      <c r="AE49" s="112"/>
      <c r="AF49" s="112"/>
      <c r="AG49" s="112"/>
      <c r="AH49" s="112"/>
      <c r="AI49" s="112"/>
      <c r="AJ49" s="112"/>
      <c r="AK49" s="112"/>
      <c r="AL49" s="112"/>
      <c r="AM49" s="112"/>
      <c r="AN49" s="112"/>
      <c r="AO49" s="112"/>
    </row>
    <row r="50" spans="1:41">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112"/>
      <c r="AC50" s="112"/>
      <c r="AD50" s="112"/>
      <c r="AE50" s="112"/>
      <c r="AF50" s="112"/>
      <c r="AG50" s="112"/>
      <c r="AH50" s="112"/>
      <c r="AI50" s="112"/>
      <c r="AJ50" s="112"/>
      <c r="AK50" s="112"/>
      <c r="AL50" s="112"/>
      <c r="AM50" s="112"/>
      <c r="AN50" s="112"/>
      <c r="AO50" s="112"/>
    </row>
    <row r="51" spans="1:41" ht="18" customHeight="1">
      <c r="A51" s="233"/>
      <c r="B51" s="233"/>
      <c r="C51" s="233"/>
      <c r="D51" s="233"/>
      <c r="E51" s="233"/>
      <c r="F51" s="233"/>
      <c r="G51" s="233"/>
      <c r="H51" s="31"/>
      <c r="I51" s="31"/>
      <c r="J51" s="31"/>
      <c r="K51" s="31"/>
      <c r="L51" s="31"/>
      <c r="M51" s="31"/>
      <c r="N51" s="31"/>
      <c r="O51" s="31"/>
      <c r="P51" s="31"/>
      <c r="Q51" s="31"/>
      <c r="R51" s="31"/>
      <c r="S51" s="31"/>
      <c r="T51" s="31"/>
      <c r="U51" s="31"/>
      <c r="V51" s="31"/>
      <c r="W51" s="31"/>
      <c r="X51" s="31"/>
      <c r="Y51" s="31"/>
      <c r="Z51" s="31"/>
      <c r="AA51" s="31"/>
      <c r="AB51" s="112"/>
      <c r="AC51" s="112"/>
      <c r="AD51" s="112"/>
      <c r="AE51" s="112"/>
      <c r="AF51" s="112"/>
      <c r="AG51" s="112"/>
      <c r="AH51" s="112"/>
      <c r="AI51" s="112"/>
      <c r="AJ51" s="112"/>
      <c r="AK51" s="112"/>
      <c r="AL51" s="112"/>
      <c r="AM51" s="112"/>
      <c r="AN51" s="112"/>
      <c r="AO51" s="112"/>
    </row>
    <row r="52" spans="1:41"/>
    <row r="53" spans="1:41"/>
    <row r="54" spans="1:41"/>
    <row r="55" spans="1:41"/>
    <row r="56" spans="1:41"/>
    <row r="57" spans="1:41"/>
    <row r="58" spans="1:41"/>
    <row r="59" spans="1:41"/>
    <row r="178" ht="14.25" hidden="1" customHeight="1"/>
    <row r="189"/>
  </sheetData>
  <mergeCells count="14">
    <mergeCell ref="A51:G51"/>
    <mergeCell ref="A3:G3"/>
    <mergeCell ref="A5:G5"/>
    <mergeCell ref="A47:B47"/>
    <mergeCell ref="A43:B43"/>
    <mergeCell ref="A33:B33"/>
    <mergeCell ref="A18:B18"/>
    <mergeCell ref="A16:G16"/>
    <mergeCell ref="A17:G17"/>
    <mergeCell ref="A19:G19"/>
    <mergeCell ref="A29:G29"/>
    <mergeCell ref="A24:G24"/>
    <mergeCell ref="A22:B22"/>
    <mergeCell ref="A23:G23"/>
  </mergeCells>
  <pageMargins left="0.23622047244094491" right="0.23622047244094491" top="0.74803149606299213" bottom="0.74803149606299213" header="0.31496062992125984" footer="0.31496062992125984"/>
  <pageSetup paperSize="8" scale="62" fitToHeight="5" orientation="landscape" r:id="rId1"/>
  <headerFooter>
    <oddHeader>&amp;C&amp;"-,Bold"&amp;KFF0000QDC TENDERED PRICE ASSESSMENT TOOL | PILOT VERSION ISSUED SEPTEMBER 2017</oddHeader>
    <oddFooter>&amp;C_x000D_&amp;1#&amp;"Verdana"&amp;7&amp;K000000 Confidential</oddFooter>
  </headerFooter>
  <rowBreaks count="3" manualBreakCount="3">
    <brk id="21" max="16383" man="1"/>
    <brk id="28" max="16383" man="1"/>
    <brk id="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sheetPr>
  <dimension ref="A1:AN221"/>
  <sheetViews>
    <sheetView zoomScale="70" zoomScaleNormal="70" zoomScaleSheetLayoutView="55" zoomScalePageLayoutView="70" workbookViewId="0">
      <selection activeCell="B40" sqref="B40"/>
    </sheetView>
  </sheetViews>
  <sheetFormatPr defaultColWidth="0" defaultRowHeight="15" zeroHeight="1"/>
  <cols>
    <col min="1" max="1" width="9.140625" style="2" customWidth="1"/>
    <col min="2" max="3" width="68.7109375" style="2" customWidth="1"/>
    <col min="4" max="6" width="11.7109375" style="2" customWidth="1"/>
    <col min="7" max="7" width="82" style="2" customWidth="1"/>
    <col min="8" max="10" width="9.140625" style="2" customWidth="1"/>
    <col min="11" max="40" width="0" style="2" hidden="1" customWidth="1"/>
    <col min="41" max="16384" width="9.140625" style="2" hidden="1"/>
  </cols>
  <sheetData>
    <row r="1" spans="1:40" ht="21">
      <c r="A1" s="7" t="s">
        <v>286</v>
      </c>
    </row>
    <row r="2" spans="1:40">
      <c r="A2" s="28"/>
    </row>
    <row r="3" spans="1:40" ht="15.75" thickBot="1">
      <c r="A3" s="28"/>
    </row>
    <row r="4" spans="1:40" ht="48.75" customHeight="1" thickBot="1">
      <c r="A4" s="245" t="s">
        <v>287</v>
      </c>
      <c r="B4" s="246"/>
      <c r="C4" s="246"/>
      <c r="D4" s="246"/>
      <c r="E4" s="246"/>
      <c r="F4" s="246"/>
      <c r="G4" s="247"/>
    </row>
    <row r="5" spans="1:40"/>
    <row r="6" spans="1:40">
      <c r="B6" s="22" t="s">
        <v>29</v>
      </c>
      <c r="C6" s="137"/>
    </row>
    <row r="7" spans="1:40">
      <c r="B7" s="22" t="s">
        <v>30</v>
      </c>
      <c r="C7" s="137"/>
    </row>
    <row r="8" spans="1:40">
      <c r="B8" s="22" t="s">
        <v>31</v>
      </c>
      <c r="C8" s="137"/>
      <c r="G8" s="2" t="s">
        <v>1</v>
      </c>
    </row>
    <row r="9" spans="1:40">
      <c r="B9" s="22" t="s">
        <v>217</v>
      </c>
      <c r="C9" s="137"/>
    </row>
    <row r="10" spans="1:40">
      <c r="B10" s="22" t="s">
        <v>218</v>
      </c>
      <c r="C10" s="137"/>
    </row>
    <row r="11" spans="1:40">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row>
    <row r="12" spans="1:40" ht="63">
      <c r="A12" s="15" t="s">
        <v>34</v>
      </c>
      <c r="B12" s="16" t="s">
        <v>35</v>
      </c>
      <c r="C12" s="16" t="s">
        <v>70</v>
      </c>
      <c r="D12" s="16" t="s">
        <v>37</v>
      </c>
      <c r="E12" s="16" t="s">
        <v>38</v>
      </c>
      <c r="F12" s="16" t="s">
        <v>39</v>
      </c>
      <c r="G12" s="170" t="s">
        <v>40</v>
      </c>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row>
    <row r="13" spans="1:40" ht="22.5" customHeight="1">
      <c r="A13" s="216" t="s">
        <v>72</v>
      </c>
      <c r="B13" s="217"/>
      <c r="C13" s="217"/>
      <c r="D13" s="217"/>
      <c r="E13" s="217"/>
      <c r="F13" s="217"/>
      <c r="G13" s="218"/>
    </row>
    <row r="14" spans="1:40" ht="150.75" customHeight="1">
      <c r="A14" s="224" t="s">
        <v>288</v>
      </c>
      <c r="B14" s="225"/>
      <c r="C14" s="225"/>
      <c r="D14" s="225"/>
      <c r="E14" s="225"/>
      <c r="F14" s="225"/>
      <c r="G14" s="226"/>
    </row>
    <row r="15" spans="1:40" s="34" customFormat="1" ht="22.5" customHeight="1">
      <c r="A15" s="242" t="s">
        <v>289</v>
      </c>
      <c r="B15" s="243"/>
      <c r="C15" s="243"/>
      <c r="D15" s="243"/>
      <c r="E15" s="243"/>
      <c r="F15" s="243"/>
      <c r="G15" s="244"/>
      <c r="H15" s="135"/>
      <c r="I15" s="135"/>
      <c r="J15" s="13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row>
    <row r="16" spans="1:40" ht="166.5" customHeight="1">
      <c r="A16" s="175">
        <v>1.1000000000000001</v>
      </c>
      <c r="B16" s="141" t="s">
        <v>290</v>
      </c>
      <c r="C16" s="141" t="s">
        <v>291</v>
      </c>
      <c r="D16" s="145" t="s">
        <v>78</v>
      </c>
      <c r="E16" s="145" t="s">
        <v>79</v>
      </c>
      <c r="F16" s="145" t="s">
        <v>80</v>
      </c>
      <c r="G16" s="144"/>
      <c r="H16" s="31"/>
      <c r="I16" s="31"/>
      <c r="J16" s="31"/>
      <c r="K16" s="31"/>
      <c r="L16" s="31"/>
      <c r="M16" s="31"/>
      <c r="N16" s="31"/>
      <c r="O16" s="31"/>
      <c r="P16" s="31"/>
      <c r="Q16" s="31"/>
      <c r="R16" s="31"/>
      <c r="S16" s="31"/>
      <c r="T16" s="31"/>
      <c r="U16" s="31"/>
      <c r="V16" s="31"/>
      <c r="W16" s="31"/>
      <c r="X16" s="31"/>
      <c r="Y16" s="31"/>
      <c r="Z16" s="31"/>
      <c r="AA16" s="112"/>
      <c r="AB16" s="112"/>
      <c r="AC16" s="112"/>
      <c r="AD16" s="112"/>
      <c r="AE16" s="112"/>
      <c r="AF16" s="112"/>
      <c r="AG16" s="112"/>
      <c r="AH16" s="112"/>
      <c r="AI16" s="112"/>
      <c r="AJ16" s="112"/>
      <c r="AK16" s="112"/>
      <c r="AL16" s="112"/>
      <c r="AM16" s="112"/>
      <c r="AN16" s="112"/>
    </row>
    <row r="17" spans="1:40" ht="102" customHeight="1">
      <c r="A17" s="175">
        <v>1.2</v>
      </c>
      <c r="B17" s="141" t="s">
        <v>292</v>
      </c>
      <c r="C17" s="141" t="s">
        <v>293</v>
      </c>
      <c r="D17" s="145" t="s">
        <v>78</v>
      </c>
      <c r="E17" s="145" t="s">
        <v>79</v>
      </c>
      <c r="F17" s="145" t="s">
        <v>80</v>
      </c>
      <c r="G17" s="144"/>
      <c r="H17" s="31"/>
      <c r="I17" s="31"/>
      <c r="J17" s="31"/>
      <c r="K17" s="31"/>
      <c r="L17" s="31"/>
      <c r="M17" s="31"/>
      <c r="N17" s="31"/>
      <c r="O17" s="31"/>
      <c r="P17" s="31"/>
      <c r="Q17" s="31"/>
      <c r="R17" s="31"/>
      <c r="S17" s="31"/>
      <c r="T17" s="31"/>
      <c r="U17" s="31"/>
      <c r="V17" s="31"/>
      <c r="W17" s="31"/>
      <c r="X17" s="31"/>
      <c r="Y17" s="31"/>
      <c r="Z17" s="31"/>
      <c r="AA17" s="112"/>
      <c r="AB17" s="112"/>
      <c r="AC17" s="112"/>
      <c r="AD17" s="112"/>
      <c r="AE17" s="112"/>
      <c r="AF17" s="112"/>
      <c r="AG17" s="112"/>
      <c r="AH17" s="112"/>
      <c r="AI17" s="112"/>
      <c r="AJ17" s="112"/>
      <c r="AK17" s="112"/>
      <c r="AL17" s="112"/>
      <c r="AM17" s="112"/>
      <c r="AN17" s="112"/>
    </row>
    <row r="18" spans="1:40" s="34" customFormat="1" ht="22.5" customHeight="1">
      <c r="A18" s="242" t="s">
        <v>294</v>
      </c>
      <c r="B18" s="243"/>
      <c r="C18" s="243"/>
      <c r="D18" s="243"/>
      <c r="E18" s="243"/>
      <c r="F18" s="243"/>
      <c r="G18" s="244"/>
      <c r="H18" s="135"/>
      <c r="I18" s="135"/>
      <c r="J18" s="13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row>
    <row r="19" spans="1:40" ht="43.5" customHeight="1">
      <c r="A19" s="224" t="s">
        <v>295</v>
      </c>
      <c r="B19" s="225"/>
      <c r="C19" s="225"/>
      <c r="D19" s="225"/>
      <c r="E19" s="225"/>
      <c r="F19" s="225"/>
      <c r="G19" s="226"/>
    </row>
    <row r="20" spans="1:40" ht="174.75" customHeight="1">
      <c r="A20" s="175">
        <v>2.1</v>
      </c>
      <c r="B20" s="21" t="s">
        <v>296</v>
      </c>
      <c r="C20" s="21" t="s">
        <v>297</v>
      </c>
      <c r="D20" s="145" t="s">
        <v>78</v>
      </c>
      <c r="E20" s="145" t="s">
        <v>79</v>
      </c>
      <c r="F20" s="145" t="s">
        <v>80</v>
      </c>
      <c r="G20" s="144"/>
      <c r="H20" s="31"/>
      <c r="I20" s="31"/>
      <c r="J20" s="31"/>
      <c r="K20" s="31"/>
      <c r="L20" s="31"/>
      <c r="M20" s="31"/>
      <c r="N20" s="31"/>
      <c r="O20" s="31"/>
      <c r="P20" s="31"/>
      <c r="Q20" s="31"/>
      <c r="R20" s="31"/>
      <c r="S20" s="31"/>
      <c r="T20" s="31"/>
      <c r="U20" s="31"/>
      <c r="V20" s="31"/>
      <c r="W20" s="31"/>
      <c r="X20" s="31"/>
      <c r="Y20" s="31"/>
      <c r="Z20" s="31"/>
      <c r="AA20" s="112"/>
      <c r="AB20" s="112"/>
      <c r="AC20" s="112"/>
      <c r="AD20" s="112"/>
      <c r="AE20" s="112"/>
      <c r="AF20" s="112"/>
      <c r="AG20" s="112"/>
      <c r="AH20" s="112"/>
      <c r="AI20" s="112"/>
      <c r="AJ20" s="112"/>
      <c r="AK20" s="112"/>
      <c r="AL20" s="112"/>
      <c r="AM20" s="112"/>
      <c r="AN20" s="112"/>
    </row>
    <row r="21" spans="1:40" s="34" customFormat="1" ht="22.5" customHeight="1">
      <c r="A21" s="242" t="s">
        <v>298</v>
      </c>
      <c r="B21" s="243"/>
      <c r="C21" s="243"/>
      <c r="D21" s="243"/>
      <c r="E21" s="243"/>
      <c r="F21" s="243"/>
      <c r="G21" s="244"/>
      <c r="H21" s="135"/>
      <c r="I21" s="135"/>
      <c r="J21" s="13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row>
    <row r="22" spans="1:40" ht="141" customHeight="1">
      <c r="A22" s="224" t="s">
        <v>299</v>
      </c>
      <c r="B22" s="225"/>
      <c r="C22" s="225"/>
      <c r="D22" s="225"/>
      <c r="E22" s="225"/>
      <c r="F22" s="225"/>
      <c r="G22" s="226"/>
    </row>
    <row r="23" spans="1:40" ht="139.5" customHeight="1">
      <c r="A23" s="175">
        <v>3.1</v>
      </c>
      <c r="B23" s="141" t="s">
        <v>300</v>
      </c>
      <c r="C23" s="141" t="s">
        <v>301</v>
      </c>
      <c r="D23" s="145" t="s">
        <v>78</v>
      </c>
      <c r="E23" s="145" t="s">
        <v>79</v>
      </c>
      <c r="F23" s="145" t="s">
        <v>80</v>
      </c>
      <c r="G23" s="144"/>
      <c r="H23" s="31"/>
      <c r="I23" s="31"/>
      <c r="J23" s="31"/>
      <c r="K23" s="31"/>
      <c r="L23" s="31"/>
      <c r="M23" s="31"/>
      <c r="N23" s="31"/>
      <c r="O23" s="31"/>
      <c r="P23" s="31"/>
      <c r="Q23" s="31"/>
      <c r="R23" s="31"/>
      <c r="S23" s="31"/>
      <c r="T23" s="31"/>
      <c r="U23" s="31"/>
      <c r="V23" s="31"/>
      <c r="W23" s="31"/>
      <c r="X23" s="31"/>
      <c r="Y23" s="31"/>
      <c r="Z23" s="31"/>
      <c r="AA23" s="112"/>
      <c r="AB23" s="112"/>
      <c r="AC23" s="112"/>
      <c r="AD23" s="112"/>
      <c r="AE23" s="112"/>
      <c r="AF23" s="112"/>
      <c r="AG23" s="112"/>
      <c r="AH23" s="112"/>
      <c r="AI23" s="112"/>
      <c r="AJ23" s="112"/>
      <c r="AK23" s="112"/>
      <c r="AL23" s="112"/>
      <c r="AM23" s="112"/>
      <c r="AN23" s="112"/>
    </row>
    <row r="24" spans="1:40" ht="183.75" customHeight="1">
      <c r="A24" s="175">
        <v>3.2</v>
      </c>
      <c r="B24" s="21" t="s">
        <v>302</v>
      </c>
      <c r="C24" s="21" t="s">
        <v>303</v>
      </c>
      <c r="D24" s="145" t="s">
        <v>78</v>
      </c>
      <c r="E24" s="145" t="s">
        <v>79</v>
      </c>
      <c r="F24" s="145" t="s">
        <v>80</v>
      </c>
      <c r="G24" s="144"/>
      <c r="H24" s="31"/>
      <c r="I24" s="31"/>
      <c r="J24" s="31"/>
      <c r="K24" s="31"/>
      <c r="L24" s="31"/>
      <c r="M24" s="31"/>
      <c r="N24" s="31"/>
      <c r="O24" s="31"/>
      <c r="P24" s="31"/>
      <c r="Q24" s="31"/>
      <c r="R24" s="31"/>
      <c r="S24" s="31"/>
      <c r="T24" s="31"/>
      <c r="U24" s="31"/>
      <c r="V24" s="31"/>
      <c r="W24" s="31"/>
      <c r="X24" s="31"/>
      <c r="Y24" s="31"/>
      <c r="Z24" s="31"/>
      <c r="AA24" s="112"/>
      <c r="AB24" s="112"/>
      <c r="AC24" s="112"/>
      <c r="AD24" s="112"/>
      <c r="AE24" s="112"/>
      <c r="AF24" s="112"/>
      <c r="AG24" s="112"/>
      <c r="AH24" s="112"/>
      <c r="AI24" s="112"/>
      <c r="AJ24" s="112"/>
      <c r="AK24" s="112"/>
      <c r="AL24" s="112"/>
      <c r="AM24" s="112"/>
      <c r="AN24" s="112"/>
    </row>
    <row r="25" spans="1:40" ht="158.25" customHeight="1">
      <c r="A25" s="175">
        <v>3.3</v>
      </c>
      <c r="B25" s="21" t="s">
        <v>304</v>
      </c>
      <c r="C25" s="21" t="s">
        <v>305</v>
      </c>
      <c r="D25" s="145" t="s">
        <v>78</v>
      </c>
      <c r="E25" s="145" t="s">
        <v>79</v>
      </c>
      <c r="F25" s="145" t="s">
        <v>80</v>
      </c>
      <c r="G25" s="144"/>
      <c r="H25" s="31"/>
      <c r="I25" s="31"/>
      <c r="J25" s="31"/>
      <c r="K25" s="31"/>
      <c r="L25" s="31"/>
      <c r="M25" s="31"/>
      <c r="N25" s="31"/>
      <c r="O25" s="31"/>
      <c r="P25" s="31"/>
      <c r="Q25" s="31"/>
      <c r="R25" s="31"/>
      <c r="S25" s="31"/>
      <c r="T25" s="31"/>
      <c r="U25" s="31"/>
      <c r="V25" s="31"/>
      <c r="W25" s="31"/>
      <c r="X25" s="31"/>
      <c r="Y25" s="31"/>
      <c r="Z25" s="31"/>
      <c r="AA25" s="112"/>
      <c r="AB25" s="112"/>
      <c r="AC25" s="112"/>
      <c r="AD25" s="112"/>
      <c r="AE25" s="112"/>
      <c r="AF25" s="112"/>
      <c r="AG25" s="112"/>
      <c r="AH25" s="112"/>
      <c r="AI25" s="112"/>
      <c r="AJ25" s="112"/>
      <c r="AK25" s="112"/>
      <c r="AL25" s="112"/>
      <c r="AM25" s="112"/>
      <c r="AN25" s="112"/>
    </row>
    <row r="26" spans="1:40" ht="137.25" customHeight="1">
      <c r="A26" s="175">
        <v>3.4</v>
      </c>
      <c r="B26" s="141" t="s">
        <v>306</v>
      </c>
      <c r="C26" s="141" t="s">
        <v>307</v>
      </c>
      <c r="D26" s="145" t="s">
        <v>78</v>
      </c>
      <c r="E26" s="145" t="s">
        <v>79</v>
      </c>
      <c r="F26" s="145" t="s">
        <v>80</v>
      </c>
      <c r="G26" s="144"/>
      <c r="H26" s="31"/>
      <c r="I26" s="31"/>
      <c r="J26" s="31"/>
      <c r="K26" s="31"/>
      <c r="L26" s="31"/>
      <c r="M26" s="31"/>
      <c r="N26" s="31"/>
      <c r="O26" s="31"/>
      <c r="P26" s="31"/>
      <c r="Q26" s="31"/>
      <c r="R26" s="31"/>
      <c r="S26" s="31"/>
      <c r="T26" s="31"/>
      <c r="U26" s="31"/>
      <c r="V26" s="31"/>
      <c r="W26" s="31"/>
      <c r="X26" s="31"/>
      <c r="Y26" s="31"/>
      <c r="Z26" s="31"/>
      <c r="AA26" s="112"/>
      <c r="AB26" s="112"/>
      <c r="AC26" s="112"/>
      <c r="AD26" s="112"/>
      <c r="AE26" s="112"/>
      <c r="AF26" s="112"/>
      <c r="AG26" s="112"/>
      <c r="AH26" s="112"/>
      <c r="AI26" s="112"/>
      <c r="AJ26" s="112"/>
      <c r="AK26" s="112"/>
      <c r="AL26" s="112"/>
      <c r="AM26" s="112"/>
      <c r="AN26" s="112"/>
    </row>
    <row r="27" spans="1:40" ht="67.5" customHeight="1">
      <c r="A27" s="175">
        <v>3.5</v>
      </c>
      <c r="B27" s="141" t="s">
        <v>308</v>
      </c>
      <c r="C27" s="141" t="s">
        <v>309</v>
      </c>
      <c r="D27" s="145" t="s">
        <v>78</v>
      </c>
      <c r="E27" s="145" t="s">
        <v>79</v>
      </c>
      <c r="F27" s="145" t="s">
        <v>80</v>
      </c>
      <c r="G27" s="144"/>
      <c r="H27" s="31"/>
      <c r="I27" s="31"/>
      <c r="J27" s="31"/>
      <c r="K27" s="31"/>
      <c r="L27" s="31"/>
      <c r="M27" s="31"/>
      <c r="N27" s="31"/>
      <c r="O27" s="31"/>
      <c r="P27" s="31"/>
      <c r="Q27" s="31"/>
      <c r="R27" s="31"/>
      <c r="S27" s="31"/>
      <c r="T27" s="31"/>
      <c r="U27" s="31"/>
      <c r="V27" s="31"/>
      <c r="W27" s="31"/>
      <c r="X27" s="31"/>
      <c r="Y27" s="31"/>
      <c r="Z27" s="31"/>
      <c r="AA27" s="112"/>
      <c r="AB27" s="112"/>
      <c r="AC27" s="112"/>
      <c r="AD27" s="112"/>
      <c r="AE27" s="112"/>
      <c r="AF27" s="112"/>
      <c r="AG27" s="112"/>
      <c r="AH27" s="112"/>
      <c r="AI27" s="112"/>
      <c r="AJ27" s="112"/>
      <c r="AK27" s="112"/>
      <c r="AL27" s="112"/>
      <c r="AM27" s="112"/>
      <c r="AN27" s="112"/>
    </row>
    <row r="28" spans="1:40" ht="120" customHeight="1">
      <c r="A28" s="175">
        <v>3.6</v>
      </c>
      <c r="B28" s="141" t="s">
        <v>310</v>
      </c>
      <c r="C28" s="141" t="s">
        <v>311</v>
      </c>
      <c r="D28" s="145" t="s">
        <v>78</v>
      </c>
      <c r="E28" s="145" t="s">
        <v>79</v>
      </c>
      <c r="F28" s="145" t="s">
        <v>80</v>
      </c>
      <c r="G28" s="144"/>
      <c r="H28" s="31"/>
      <c r="I28" s="31"/>
      <c r="J28" s="31"/>
      <c r="K28" s="31"/>
      <c r="L28" s="31"/>
      <c r="M28" s="31"/>
      <c r="N28" s="31"/>
      <c r="O28" s="31"/>
      <c r="P28" s="31"/>
      <c r="Q28" s="31"/>
      <c r="R28" s="31"/>
      <c r="S28" s="31"/>
      <c r="T28" s="31"/>
      <c r="U28" s="31"/>
      <c r="V28" s="31"/>
      <c r="W28" s="31"/>
      <c r="X28" s="31"/>
      <c r="Y28" s="31"/>
      <c r="Z28" s="31"/>
      <c r="AA28" s="112"/>
      <c r="AB28" s="112"/>
      <c r="AC28" s="112"/>
      <c r="AD28" s="112"/>
      <c r="AE28" s="112"/>
      <c r="AF28" s="112"/>
      <c r="AG28" s="112"/>
      <c r="AH28" s="112"/>
      <c r="AI28" s="112"/>
      <c r="AJ28" s="112"/>
      <c r="AK28" s="112"/>
      <c r="AL28" s="112"/>
      <c r="AM28" s="112"/>
      <c r="AN28" s="112"/>
    </row>
    <row r="29" spans="1:40" ht="165" customHeight="1">
      <c r="A29" s="175">
        <v>3.7</v>
      </c>
      <c r="B29" s="141" t="s">
        <v>312</v>
      </c>
      <c r="C29" s="141" t="s">
        <v>313</v>
      </c>
      <c r="D29" s="145" t="s">
        <v>78</v>
      </c>
      <c r="E29" s="145" t="s">
        <v>79</v>
      </c>
      <c r="F29" s="145" t="s">
        <v>80</v>
      </c>
      <c r="G29" s="144"/>
      <c r="H29" s="31"/>
      <c r="I29" s="31"/>
      <c r="J29" s="31"/>
      <c r="K29" s="31"/>
      <c r="L29" s="31"/>
      <c r="M29" s="31"/>
      <c r="N29" s="31"/>
      <c r="O29" s="31"/>
      <c r="P29" s="31"/>
      <c r="Q29" s="31"/>
      <c r="R29" s="31"/>
      <c r="S29" s="31"/>
      <c r="T29" s="31"/>
      <c r="U29" s="31"/>
      <c r="V29" s="31"/>
      <c r="W29" s="31"/>
      <c r="X29" s="31"/>
      <c r="Y29" s="31"/>
      <c r="Z29" s="31"/>
      <c r="AA29" s="112"/>
      <c r="AB29" s="112"/>
      <c r="AC29" s="112"/>
      <c r="AD29" s="112"/>
      <c r="AE29" s="112"/>
      <c r="AF29" s="112"/>
      <c r="AG29" s="112"/>
      <c r="AH29" s="112"/>
      <c r="AI29" s="112"/>
      <c r="AJ29" s="112"/>
      <c r="AK29" s="112"/>
      <c r="AL29" s="112"/>
      <c r="AM29" s="112"/>
      <c r="AN29" s="112"/>
    </row>
    <row r="30" spans="1:40" ht="66" customHeight="1">
      <c r="A30" s="175">
        <v>3.8</v>
      </c>
      <c r="B30" s="169" t="s">
        <v>314</v>
      </c>
      <c r="C30" s="141" t="s">
        <v>315</v>
      </c>
      <c r="D30" s="145" t="s">
        <v>78</v>
      </c>
      <c r="E30" s="145" t="s">
        <v>79</v>
      </c>
      <c r="F30" s="145" t="s">
        <v>80</v>
      </c>
      <c r="G30" s="144"/>
      <c r="H30" s="31"/>
      <c r="I30" s="31"/>
      <c r="J30" s="31"/>
      <c r="K30" s="31"/>
      <c r="L30" s="31"/>
      <c r="M30" s="31"/>
      <c r="N30" s="31"/>
      <c r="O30" s="31"/>
      <c r="P30" s="31"/>
      <c r="Q30" s="31"/>
      <c r="R30" s="31"/>
      <c r="S30" s="31"/>
      <c r="T30" s="31"/>
      <c r="U30" s="31"/>
      <c r="V30" s="31"/>
      <c r="W30" s="31"/>
      <c r="X30" s="31"/>
      <c r="Y30" s="31"/>
      <c r="Z30" s="31"/>
      <c r="AA30" s="112"/>
      <c r="AB30" s="112"/>
      <c r="AC30" s="112"/>
      <c r="AD30" s="112"/>
      <c r="AE30" s="112"/>
      <c r="AF30" s="112"/>
      <c r="AG30" s="112"/>
      <c r="AH30" s="112"/>
      <c r="AI30" s="112"/>
      <c r="AJ30" s="112"/>
      <c r="AK30" s="112"/>
      <c r="AL30" s="112"/>
      <c r="AM30" s="112"/>
      <c r="AN30" s="112"/>
    </row>
    <row r="31" spans="1:40" ht="201" customHeight="1">
      <c r="A31" s="175">
        <v>3.9</v>
      </c>
      <c r="B31" s="141" t="s">
        <v>316</v>
      </c>
      <c r="C31" s="141" t="s">
        <v>317</v>
      </c>
      <c r="D31" s="145" t="s">
        <v>78</v>
      </c>
      <c r="E31" s="145" t="s">
        <v>79</v>
      </c>
      <c r="F31" s="145" t="s">
        <v>80</v>
      </c>
      <c r="G31" s="144"/>
      <c r="H31" s="31"/>
      <c r="I31" s="31"/>
      <c r="J31" s="31"/>
      <c r="K31" s="31"/>
      <c r="L31" s="31"/>
      <c r="M31" s="31"/>
      <c r="N31" s="31"/>
      <c r="O31" s="31"/>
      <c r="P31" s="31"/>
      <c r="Q31" s="31"/>
      <c r="R31" s="31"/>
      <c r="S31" s="31"/>
      <c r="T31" s="31"/>
      <c r="U31" s="31"/>
      <c r="V31" s="31"/>
      <c r="W31" s="31"/>
      <c r="X31" s="31"/>
      <c r="Y31" s="31"/>
      <c r="Z31" s="31"/>
      <c r="AA31" s="112"/>
      <c r="AB31" s="112"/>
      <c r="AC31" s="112"/>
      <c r="AD31" s="112"/>
      <c r="AE31" s="112"/>
      <c r="AF31" s="112"/>
      <c r="AG31" s="112"/>
      <c r="AH31" s="112"/>
      <c r="AI31" s="112"/>
      <c r="AJ31" s="112"/>
      <c r="AK31" s="112"/>
      <c r="AL31" s="112"/>
      <c r="AM31" s="112"/>
      <c r="AN31" s="112"/>
    </row>
    <row r="32" spans="1:40" ht="111.75" customHeight="1">
      <c r="A32" s="177">
        <v>3.1</v>
      </c>
      <c r="B32" s="141" t="s">
        <v>318</v>
      </c>
      <c r="C32" s="141"/>
      <c r="D32" s="145" t="s">
        <v>78</v>
      </c>
      <c r="E32" s="145" t="s">
        <v>79</v>
      </c>
      <c r="F32" s="145" t="s">
        <v>80</v>
      </c>
      <c r="G32" s="144"/>
      <c r="H32" s="31"/>
      <c r="I32" s="31"/>
      <c r="J32" s="31"/>
      <c r="K32" s="31"/>
      <c r="L32" s="31"/>
      <c r="M32" s="31"/>
      <c r="N32" s="31"/>
      <c r="O32" s="31"/>
      <c r="P32" s="31"/>
      <c r="Q32" s="31"/>
      <c r="R32" s="31"/>
      <c r="S32" s="31"/>
      <c r="T32" s="31"/>
      <c r="U32" s="31"/>
      <c r="V32" s="31"/>
      <c r="W32" s="31"/>
      <c r="X32" s="31"/>
      <c r="Y32" s="31"/>
      <c r="Z32" s="31"/>
      <c r="AA32" s="112"/>
      <c r="AB32" s="112"/>
      <c r="AC32" s="112"/>
      <c r="AD32" s="112"/>
      <c r="AE32" s="112"/>
      <c r="AF32" s="112"/>
      <c r="AG32" s="112"/>
      <c r="AH32" s="112"/>
      <c r="AI32" s="112"/>
      <c r="AJ32" s="112"/>
      <c r="AK32" s="112"/>
      <c r="AL32" s="112"/>
      <c r="AM32" s="112"/>
      <c r="AN32" s="112"/>
    </row>
    <row r="33" spans="1:40" ht="122.25" customHeight="1">
      <c r="A33" s="177">
        <v>3.11</v>
      </c>
      <c r="B33" s="141" t="s">
        <v>319</v>
      </c>
      <c r="C33" s="141" t="s">
        <v>320</v>
      </c>
      <c r="D33" s="145" t="s">
        <v>78</v>
      </c>
      <c r="E33" s="145" t="s">
        <v>79</v>
      </c>
      <c r="F33" s="145" t="s">
        <v>80</v>
      </c>
      <c r="G33" s="144"/>
      <c r="H33" s="31"/>
      <c r="I33" s="31"/>
      <c r="J33" s="31"/>
      <c r="K33" s="31"/>
      <c r="L33" s="31"/>
      <c r="M33" s="31"/>
      <c r="N33" s="31"/>
      <c r="O33" s="31"/>
      <c r="P33" s="31"/>
      <c r="Q33" s="31"/>
      <c r="R33" s="31"/>
      <c r="S33" s="31"/>
      <c r="T33" s="31"/>
      <c r="U33" s="31"/>
      <c r="V33" s="31"/>
      <c r="W33" s="31"/>
      <c r="X33" s="31"/>
      <c r="Y33" s="31"/>
      <c r="Z33" s="31"/>
      <c r="AA33" s="112"/>
      <c r="AB33" s="112"/>
      <c r="AC33" s="112"/>
      <c r="AD33" s="112"/>
      <c r="AE33" s="112"/>
      <c r="AF33" s="112"/>
      <c r="AG33" s="112"/>
      <c r="AH33" s="112"/>
      <c r="AI33" s="112"/>
      <c r="AJ33" s="112"/>
      <c r="AK33" s="112"/>
      <c r="AL33" s="112"/>
      <c r="AM33" s="112"/>
      <c r="AN33" s="112"/>
    </row>
    <row r="34" spans="1:40" s="34" customFormat="1" ht="22.5" customHeight="1">
      <c r="A34" s="242" t="s">
        <v>321</v>
      </c>
      <c r="B34" s="243"/>
      <c r="C34" s="243"/>
      <c r="D34" s="243"/>
      <c r="E34" s="243"/>
      <c r="F34" s="243"/>
      <c r="G34" s="244"/>
      <c r="H34" s="135"/>
      <c r="I34" s="135"/>
      <c r="J34" s="13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row>
    <row r="35" spans="1:40" ht="123.75" customHeight="1">
      <c r="A35" s="176">
        <v>4.0999999999999996</v>
      </c>
      <c r="B35" s="21" t="s">
        <v>322</v>
      </c>
      <c r="C35" s="21" t="s">
        <v>323</v>
      </c>
      <c r="D35" s="145" t="s">
        <v>78</v>
      </c>
      <c r="E35" s="145" t="s">
        <v>79</v>
      </c>
      <c r="F35" s="145" t="s">
        <v>80</v>
      </c>
      <c r="G35" s="144"/>
      <c r="H35" s="31"/>
      <c r="I35" s="31"/>
      <c r="J35" s="31"/>
      <c r="K35" s="31"/>
      <c r="L35" s="31"/>
      <c r="M35" s="31"/>
      <c r="N35" s="31"/>
      <c r="O35" s="31"/>
      <c r="P35" s="31"/>
      <c r="Q35" s="31"/>
      <c r="R35" s="31"/>
      <c r="S35" s="31"/>
      <c r="T35" s="31"/>
      <c r="U35" s="31"/>
      <c r="V35" s="31"/>
      <c r="W35" s="31"/>
      <c r="X35" s="31"/>
      <c r="Y35" s="31"/>
      <c r="Z35" s="31"/>
      <c r="AA35" s="112"/>
      <c r="AB35" s="112"/>
      <c r="AC35" s="112"/>
      <c r="AD35" s="112"/>
      <c r="AE35" s="112"/>
      <c r="AF35" s="112"/>
      <c r="AG35" s="112"/>
      <c r="AH35" s="112"/>
      <c r="AI35" s="112"/>
      <c r="AJ35" s="112"/>
      <c r="AK35" s="112"/>
      <c r="AL35" s="112"/>
      <c r="AM35" s="112"/>
      <c r="AN35" s="112"/>
    </row>
    <row r="36" spans="1:40" s="34" customFormat="1" ht="22.5" customHeight="1">
      <c r="A36" s="242" t="s">
        <v>324</v>
      </c>
      <c r="B36" s="243"/>
      <c r="C36" s="243"/>
      <c r="D36" s="243"/>
      <c r="E36" s="243"/>
      <c r="F36" s="243"/>
      <c r="G36" s="244"/>
      <c r="H36" s="135"/>
      <c r="I36" s="135"/>
      <c r="J36" s="135"/>
      <c r="K36" s="165"/>
      <c r="L36" s="165"/>
      <c r="M36" s="165"/>
      <c r="N36" s="165"/>
      <c r="O36" s="165"/>
      <c r="P36" s="165"/>
      <c r="Q36" s="165"/>
      <c r="R36" s="165"/>
      <c r="S36" s="165"/>
      <c r="T36" s="165"/>
      <c r="U36" s="165"/>
      <c r="V36" s="165"/>
      <c r="W36" s="165"/>
      <c r="X36" s="165"/>
      <c r="Y36" s="165"/>
      <c r="Z36" s="165"/>
      <c r="AA36" s="165"/>
      <c r="AB36" s="165"/>
      <c r="AC36" s="165"/>
      <c r="AD36" s="165"/>
      <c r="AE36" s="165"/>
      <c r="AF36" s="165"/>
      <c r="AG36" s="165"/>
      <c r="AH36" s="165"/>
      <c r="AI36" s="165"/>
      <c r="AJ36" s="165"/>
      <c r="AK36" s="165"/>
      <c r="AL36" s="165"/>
      <c r="AM36" s="165"/>
      <c r="AN36" s="165"/>
    </row>
    <row r="37" spans="1:40" ht="192.75" customHeight="1">
      <c r="A37" s="176">
        <v>5.0999999999999996</v>
      </c>
      <c r="B37" s="21" t="s">
        <v>325</v>
      </c>
      <c r="C37" s="21" t="s">
        <v>326</v>
      </c>
      <c r="D37" s="145" t="s">
        <v>78</v>
      </c>
      <c r="E37" s="145" t="s">
        <v>79</v>
      </c>
      <c r="F37" s="145" t="s">
        <v>80</v>
      </c>
      <c r="G37" s="144"/>
      <c r="H37" s="31"/>
      <c r="I37" s="31"/>
      <c r="J37" s="31"/>
      <c r="K37" s="31"/>
      <c r="L37" s="31"/>
      <c r="M37" s="31"/>
      <c r="N37" s="31"/>
      <c r="O37" s="31"/>
      <c r="P37" s="31"/>
      <c r="Q37" s="31"/>
      <c r="R37" s="31"/>
      <c r="S37" s="31"/>
      <c r="T37" s="31"/>
      <c r="U37" s="31"/>
      <c r="V37" s="31"/>
      <c r="W37" s="31"/>
      <c r="X37" s="31"/>
      <c r="Y37" s="31"/>
      <c r="Z37" s="31"/>
      <c r="AA37" s="112"/>
      <c r="AB37" s="112"/>
      <c r="AC37" s="112"/>
      <c r="AD37" s="112"/>
      <c r="AE37" s="112"/>
      <c r="AF37" s="112"/>
      <c r="AG37" s="112"/>
      <c r="AH37" s="112"/>
      <c r="AI37" s="112"/>
      <c r="AJ37" s="112"/>
      <c r="AK37" s="112"/>
      <c r="AL37" s="112"/>
      <c r="AM37" s="112"/>
      <c r="AN37" s="112"/>
    </row>
    <row r="38" spans="1:40" ht="162" customHeight="1">
      <c r="A38" s="176">
        <v>5.2</v>
      </c>
      <c r="B38" s="21" t="s">
        <v>327</v>
      </c>
      <c r="C38" s="21" t="s">
        <v>328</v>
      </c>
      <c r="D38" s="145" t="s">
        <v>78</v>
      </c>
      <c r="E38" s="145" t="s">
        <v>79</v>
      </c>
      <c r="F38" s="145" t="s">
        <v>80</v>
      </c>
      <c r="G38" s="144"/>
      <c r="H38" s="31"/>
      <c r="I38" s="31"/>
      <c r="J38" s="31"/>
      <c r="K38" s="31"/>
      <c r="L38" s="31"/>
      <c r="M38" s="31"/>
      <c r="N38" s="31"/>
      <c r="O38" s="31"/>
      <c r="P38" s="31"/>
      <c r="Q38" s="31"/>
      <c r="R38" s="31"/>
      <c r="S38" s="31"/>
      <c r="T38" s="31"/>
      <c r="U38" s="31"/>
      <c r="V38" s="31"/>
      <c r="W38" s="31"/>
      <c r="X38" s="31"/>
      <c r="Y38" s="31"/>
      <c r="Z38" s="31"/>
      <c r="AA38" s="112"/>
      <c r="AB38" s="112"/>
      <c r="AC38" s="112"/>
      <c r="AD38" s="112"/>
      <c r="AE38" s="112"/>
      <c r="AF38" s="112"/>
      <c r="AG38" s="112"/>
      <c r="AH38" s="112"/>
      <c r="AI38" s="112"/>
      <c r="AJ38" s="112"/>
      <c r="AK38" s="112"/>
      <c r="AL38" s="112"/>
      <c r="AM38" s="112"/>
      <c r="AN38" s="112"/>
    </row>
    <row r="39" spans="1:40" ht="135" customHeight="1">
      <c r="A39" s="176">
        <v>5.3</v>
      </c>
      <c r="B39" s="21" t="s">
        <v>329</v>
      </c>
      <c r="C39" s="21" t="s">
        <v>330</v>
      </c>
      <c r="D39" s="145" t="s">
        <v>78</v>
      </c>
      <c r="E39" s="145" t="s">
        <v>79</v>
      </c>
      <c r="F39" s="145" t="s">
        <v>80</v>
      </c>
      <c r="G39" s="144"/>
      <c r="H39" s="31"/>
      <c r="I39" s="31"/>
      <c r="J39" s="31"/>
      <c r="K39" s="31"/>
      <c r="L39" s="31"/>
      <c r="M39" s="31"/>
      <c r="N39" s="31"/>
      <c r="O39" s="31"/>
      <c r="P39" s="31"/>
      <c r="Q39" s="31"/>
      <c r="R39" s="31"/>
      <c r="S39" s="31"/>
      <c r="T39" s="31"/>
      <c r="U39" s="31"/>
      <c r="V39" s="31"/>
      <c r="W39" s="31"/>
      <c r="X39" s="31"/>
      <c r="Y39" s="31"/>
      <c r="Z39" s="31"/>
      <c r="AA39" s="112"/>
      <c r="AB39" s="112"/>
      <c r="AC39" s="112"/>
      <c r="AD39" s="112"/>
      <c r="AE39" s="112"/>
      <c r="AF39" s="112"/>
      <c r="AG39" s="112"/>
      <c r="AH39" s="112"/>
      <c r="AI39" s="112"/>
      <c r="AJ39" s="112"/>
      <c r="AK39" s="112"/>
      <c r="AL39" s="112"/>
      <c r="AM39" s="112"/>
      <c r="AN39" s="112"/>
    </row>
    <row r="40" spans="1:40"/>
    <row r="41" spans="1:40">
      <c r="C41" s="168"/>
    </row>
    <row r="42" spans="1:40"/>
    <row r="43" spans="1:40">
      <c r="C43" s="168"/>
    </row>
    <row r="44" spans="1:40">
      <c r="C44" s="168"/>
    </row>
    <row r="45" spans="1:40"/>
    <row r="46" spans="1:40"/>
    <row r="47" spans="1:40"/>
    <row r="48" spans="1:40"/>
    <row r="49"/>
    <row r="50"/>
    <row r="51"/>
    <row r="52"/>
    <row r="53"/>
    <row r="54"/>
    <row r="55"/>
    <row r="56"/>
    <row r="57"/>
    <row r="58"/>
    <row r="218"/>
    <row r="219"/>
    <row r="220"/>
    <row r="221"/>
  </sheetData>
  <mergeCells count="10">
    <mergeCell ref="A36:G36"/>
    <mergeCell ref="A4:G4"/>
    <mergeCell ref="A15:G15"/>
    <mergeCell ref="A13:G13"/>
    <mergeCell ref="A14:G14"/>
    <mergeCell ref="A18:G18"/>
    <mergeCell ref="A21:G21"/>
    <mergeCell ref="A22:G22"/>
    <mergeCell ref="A19:G19"/>
    <mergeCell ref="A34:G34"/>
  </mergeCells>
  <pageMargins left="0.23622047244094491" right="0.23622047244094491" top="0.74803149606299213" bottom="0.74803149606299213" header="0.31496062992125984" footer="0.31496062992125984"/>
  <pageSetup paperSize="8" scale="70" fitToHeight="4" orientation="landscape" r:id="rId1"/>
  <headerFooter>
    <oddHeader>&amp;C&amp;"-,Bold"&amp;KFF0000QDC TENDERED PRICE ASSESSMENT TOOL | PILOT VERSION ISSUED SEPTEMBER 2017</oddHeader>
    <oddFooter>&amp;C_x000D_&amp;1#&amp;"Verdana"&amp;7&amp;K000000 Confidential</oddFooter>
  </headerFooter>
  <rowBreaks count="2" manualBreakCount="2">
    <brk id="20" max="16383" man="1"/>
    <brk id="3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pageSetUpPr fitToPage="1"/>
  </sheetPr>
  <dimension ref="A1:XFC99"/>
  <sheetViews>
    <sheetView zoomScale="70" zoomScaleNormal="70" zoomScalePageLayoutView="70" workbookViewId="0">
      <selection activeCell="B46" sqref="B46"/>
    </sheetView>
  </sheetViews>
  <sheetFormatPr defaultColWidth="0" defaultRowHeight="15" zeroHeight="1"/>
  <cols>
    <col min="1" max="1" width="9.140625" style="2" customWidth="1"/>
    <col min="2" max="2" width="72" style="2" customWidth="1"/>
    <col min="3" max="3" width="68.7109375" style="2" customWidth="1"/>
    <col min="4" max="6" width="11.7109375" style="2" customWidth="1"/>
    <col min="7" max="7" width="77.85546875" style="2" customWidth="1"/>
    <col min="8" max="8" width="9.140625" style="2" customWidth="1"/>
    <col min="9" max="9" width="17.5703125" style="2" hidden="1" customWidth="1"/>
    <col min="10" max="16383" width="9.140625" style="2" hidden="1"/>
    <col min="16384" max="16384" width="13.28515625" style="2" hidden="1"/>
  </cols>
  <sheetData>
    <row r="1" spans="1:11" ht="21">
      <c r="A1" s="7" t="s">
        <v>331</v>
      </c>
    </row>
    <row r="2" spans="1:11" ht="21.75" thickBot="1">
      <c r="A2" s="7"/>
    </row>
    <row r="3" spans="1:11" ht="48.75" customHeight="1" thickBot="1">
      <c r="A3" s="220" t="s">
        <v>332</v>
      </c>
      <c r="B3" s="221"/>
      <c r="C3" s="221"/>
      <c r="D3" s="221"/>
      <c r="E3" s="221"/>
      <c r="F3" s="221"/>
      <c r="G3" s="222"/>
    </row>
    <row r="4" spans="1:11" ht="21">
      <c r="A4" s="7"/>
    </row>
    <row r="5" spans="1:11">
      <c r="B5" s="171" t="s">
        <v>29</v>
      </c>
      <c r="C5" s="248"/>
      <c r="D5" s="249"/>
      <c r="E5" s="249"/>
      <c r="F5" s="250"/>
    </row>
    <row r="6" spans="1:11">
      <c r="B6" s="171" t="s">
        <v>30</v>
      </c>
      <c r="C6" s="248"/>
      <c r="D6" s="249"/>
      <c r="E6" s="249"/>
      <c r="F6" s="250"/>
    </row>
    <row r="7" spans="1:11">
      <c r="B7" s="171" t="s">
        <v>31</v>
      </c>
      <c r="C7" s="248"/>
      <c r="D7" s="249"/>
      <c r="E7" s="249"/>
      <c r="F7" s="250"/>
    </row>
    <row r="8" spans="1:11">
      <c r="B8" s="171" t="s">
        <v>32</v>
      </c>
      <c r="C8" s="248"/>
      <c r="D8" s="249"/>
      <c r="E8" s="249"/>
      <c r="F8" s="250"/>
    </row>
    <row r="9" spans="1:11">
      <c r="B9" s="171" t="s">
        <v>33</v>
      </c>
      <c r="C9" s="248"/>
      <c r="D9" s="249"/>
      <c r="E9" s="249"/>
      <c r="F9" s="250"/>
    </row>
    <row r="10" spans="1:11"/>
    <row r="11" spans="1:11"/>
    <row r="12" spans="1:11">
      <c r="A12" s="33" t="s">
        <v>333</v>
      </c>
      <c r="B12" s="34"/>
      <c r="C12" s="34"/>
      <c r="D12" s="34"/>
      <c r="E12" s="34"/>
      <c r="F12" s="34"/>
      <c r="G12" s="34"/>
      <c r="H12" s="34"/>
      <c r="I12" s="34"/>
      <c r="J12" s="34"/>
      <c r="K12" s="34"/>
    </row>
    <row r="13" spans="1:11"/>
    <row r="14" spans="1:11"/>
    <row r="15" spans="1:11">
      <c r="A15" s="28" t="s">
        <v>334</v>
      </c>
      <c r="G15" s="192" t="s">
        <v>335</v>
      </c>
    </row>
    <row r="16" spans="1:11"/>
    <row r="17" spans="1:1"/>
    <row r="18" spans="1:1"/>
    <row r="19" spans="1:1"/>
    <row r="20" spans="1:1"/>
    <row r="21" spans="1:1"/>
    <row r="22" spans="1:1"/>
    <row r="23" spans="1:1"/>
    <row r="24" spans="1:1">
      <c r="A24" s="28" t="s">
        <v>336</v>
      </c>
    </row>
    <row r="25" spans="1:1"/>
    <row r="26" spans="1:1"/>
    <row r="27" spans="1:1"/>
    <row r="28" spans="1:1"/>
    <row r="29" spans="1:1"/>
    <row r="30" spans="1:1"/>
    <row r="31" spans="1:1"/>
    <row r="32" spans="1:1">
      <c r="A32" s="28" t="s">
        <v>337</v>
      </c>
    </row>
    <row r="33" spans="1:11"/>
    <row r="34" spans="1:11"/>
    <row r="35" spans="1:11"/>
    <row r="36" spans="1:11"/>
    <row r="37" spans="1:11"/>
    <row r="38" spans="1:11"/>
    <row r="39" spans="1:11" ht="63">
      <c r="A39" s="147" t="s">
        <v>34</v>
      </c>
      <c r="B39" s="148" t="s">
        <v>35</v>
      </c>
      <c r="C39" s="148" t="s">
        <v>70</v>
      </c>
      <c r="D39" s="148" t="s">
        <v>37</v>
      </c>
      <c r="E39" s="148" t="s">
        <v>38</v>
      </c>
      <c r="F39" s="148" t="s">
        <v>39</v>
      </c>
      <c r="G39" s="170" t="s">
        <v>40</v>
      </c>
    </row>
    <row r="40" spans="1:11" ht="15.75">
      <c r="A40" s="216" t="s">
        <v>72</v>
      </c>
      <c r="B40" s="217"/>
      <c r="C40" s="217"/>
      <c r="D40" s="217"/>
      <c r="E40" s="217"/>
      <c r="F40" s="217"/>
      <c r="G40" s="218"/>
    </row>
    <row r="41" spans="1:11">
      <c r="A41" s="224" t="s">
        <v>338</v>
      </c>
      <c r="B41" s="225"/>
      <c r="C41" s="225"/>
      <c r="D41" s="225"/>
      <c r="E41" s="225"/>
      <c r="F41" s="225"/>
      <c r="G41" s="226"/>
    </row>
    <row r="42" spans="1:11" ht="15.75">
      <c r="A42" s="242" t="s">
        <v>339</v>
      </c>
      <c r="B42" s="243"/>
      <c r="C42" s="243"/>
      <c r="D42" s="243"/>
      <c r="E42" s="243"/>
      <c r="F42" s="243"/>
      <c r="G42" s="244"/>
      <c r="H42" s="135"/>
      <c r="I42" s="135"/>
      <c r="J42" s="135"/>
      <c r="K42" s="135"/>
    </row>
    <row r="43" spans="1:11" ht="270">
      <c r="A43" s="19">
        <v>1.1000000000000001</v>
      </c>
      <c r="B43" s="141" t="s">
        <v>340</v>
      </c>
      <c r="C43" s="21" t="s">
        <v>341</v>
      </c>
      <c r="D43" s="14" t="s">
        <v>78</v>
      </c>
      <c r="E43" s="14" t="s">
        <v>79</v>
      </c>
      <c r="F43" s="14" t="s">
        <v>80</v>
      </c>
      <c r="G43" s="14"/>
    </row>
    <row r="44" spans="1:11" ht="120">
      <c r="A44" s="19">
        <v>1.2</v>
      </c>
      <c r="B44" s="141" t="s">
        <v>342</v>
      </c>
      <c r="C44" s="21" t="s">
        <v>343</v>
      </c>
      <c r="D44" s="14" t="s">
        <v>78</v>
      </c>
      <c r="E44" s="14" t="s">
        <v>79</v>
      </c>
      <c r="F44" s="14" t="s">
        <v>80</v>
      </c>
      <c r="G44" s="14"/>
    </row>
    <row r="45" spans="1:11" ht="15.75">
      <c r="A45" s="242" t="s">
        <v>344</v>
      </c>
      <c r="B45" s="243"/>
      <c r="C45" s="243"/>
      <c r="D45" s="243"/>
      <c r="E45" s="243"/>
      <c r="F45" s="243"/>
      <c r="G45" s="244"/>
      <c r="H45" s="135"/>
      <c r="I45" s="135"/>
      <c r="J45" s="135"/>
      <c r="K45" s="135"/>
    </row>
    <row r="46" spans="1:11" ht="75">
      <c r="A46" s="19">
        <v>2.1</v>
      </c>
      <c r="B46" s="21" t="s">
        <v>345</v>
      </c>
      <c r="C46" s="21" t="s">
        <v>346</v>
      </c>
      <c r="D46" s="14" t="s">
        <v>78</v>
      </c>
      <c r="E46" s="14" t="s">
        <v>79</v>
      </c>
      <c r="F46" s="14" t="s">
        <v>80</v>
      </c>
      <c r="G46" s="14"/>
    </row>
    <row r="47" spans="1:11" ht="15.75">
      <c r="A47" s="242" t="s">
        <v>347</v>
      </c>
      <c r="B47" s="243"/>
      <c r="C47" s="243"/>
      <c r="D47" s="243"/>
      <c r="E47" s="243"/>
      <c r="F47" s="243"/>
      <c r="G47" s="244"/>
      <c r="H47" s="135"/>
      <c r="I47" s="135"/>
      <c r="J47" s="135"/>
      <c r="K47" s="135"/>
    </row>
    <row r="48" spans="1:11" ht="60">
      <c r="A48" s="19">
        <v>3.1</v>
      </c>
      <c r="B48" s="21" t="s">
        <v>348</v>
      </c>
      <c r="C48" s="21" t="s">
        <v>349</v>
      </c>
      <c r="D48" s="14" t="s">
        <v>78</v>
      </c>
      <c r="E48" s="14" t="s">
        <v>79</v>
      </c>
      <c r="F48" s="14" t="s">
        <v>80</v>
      </c>
      <c r="G48" s="14"/>
    </row>
    <row r="49" spans="1:11" ht="225" hidden="1">
      <c r="A49" s="19">
        <v>3.2</v>
      </c>
      <c r="B49" s="141" t="s">
        <v>350</v>
      </c>
      <c r="C49" s="21" t="s">
        <v>351</v>
      </c>
      <c r="D49" s="14" t="s">
        <v>78</v>
      </c>
      <c r="E49" s="14" t="s">
        <v>352</v>
      </c>
      <c r="F49" s="14" t="s">
        <v>80</v>
      </c>
      <c r="G49" s="14"/>
    </row>
    <row r="50" spans="1:11" ht="15.75" hidden="1">
      <c r="A50" s="242" t="s">
        <v>353</v>
      </c>
      <c r="B50" s="243"/>
      <c r="C50" s="243"/>
      <c r="D50" s="243"/>
      <c r="E50" s="243"/>
      <c r="F50" s="243"/>
      <c r="G50" s="244"/>
      <c r="H50" s="135"/>
      <c r="I50" s="135"/>
      <c r="J50" s="135"/>
      <c r="K50" s="135"/>
    </row>
    <row r="51" spans="1:11" ht="105" hidden="1">
      <c r="A51" s="19">
        <v>4.0999999999999996</v>
      </c>
      <c r="B51" s="141" t="s">
        <v>354</v>
      </c>
      <c r="C51" s="21" t="s">
        <v>355</v>
      </c>
      <c r="D51" s="14" t="s">
        <v>78</v>
      </c>
      <c r="E51" s="14" t="s">
        <v>352</v>
      </c>
      <c r="F51" s="14" t="s">
        <v>80</v>
      </c>
      <c r="G51" s="14"/>
    </row>
    <row r="52" spans="1:11" ht="165" hidden="1">
      <c r="A52" s="19">
        <v>4.2</v>
      </c>
      <c r="B52" s="141" t="s">
        <v>356</v>
      </c>
      <c r="C52" s="21" t="s">
        <v>357</v>
      </c>
      <c r="D52" s="14" t="s">
        <v>78</v>
      </c>
      <c r="E52" s="14" t="s">
        <v>352</v>
      </c>
      <c r="F52" s="14" t="s">
        <v>80</v>
      </c>
      <c r="G52" s="14"/>
    </row>
    <row r="53" spans="1:11" ht="30" hidden="1">
      <c r="A53" s="19">
        <v>4.3</v>
      </c>
      <c r="B53" s="141" t="s">
        <v>358</v>
      </c>
      <c r="C53" s="21" t="s">
        <v>359</v>
      </c>
      <c r="D53" s="14" t="s">
        <v>78</v>
      </c>
      <c r="E53" s="14" t="s">
        <v>352</v>
      </c>
      <c r="F53" s="14" t="s">
        <v>80</v>
      </c>
      <c r="G53" s="14"/>
    </row>
    <row r="74"/>
    <row r="75"/>
    <row r="76"/>
    <row r="77"/>
    <row r="78"/>
    <row r="79"/>
    <row r="80"/>
    <row r="81"/>
    <row r="82"/>
    <row r="83"/>
    <row r="84"/>
    <row r="85"/>
    <row r="86"/>
    <row r="87"/>
    <row r="88"/>
    <row r="89"/>
    <row r="90"/>
    <row r="91"/>
    <row r="92"/>
    <row r="93"/>
    <row r="94"/>
    <row r="95"/>
    <row r="96"/>
    <row r="97"/>
    <row r="98"/>
    <row r="99"/>
  </sheetData>
  <mergeCells count="12">
    <mergeCell ref="A45:G45"/>
    <mergeCell ref="A47:G47"/>
    <mergeCell ref="A50:G50"/>
    <mergeCell ref="A40:G40"/>
    <mergeCell ref="A41:G41"/>
    <mergeCell ref="A42:G42"/>
    <mergeCell ref="C9:F9"/>
    <mergeCell ref="A3:G3"/>
    <mergeCell ref="C5:F5"/>
    <mergeCell ref="C6:F6"/>
    <mergeCell ref="C7:F7"/>
    <mergeCell ref="C8:F8"/>
  </mergeCells>
  <pageMargins left="0.23622047244094491" right="0.23622047244094491" top="0.74803149606299213" bottom="0.74803149606299213" header="0.31496062992125984" footer="0.31496062992125984"/>
  <pageSetup paperSize="8" scale="73" fitToHeight="4" orientation="landscape" r:id="rId1"/>
  <headerFooter>
    <oddHeader>&amp;C&amp;"-,Bold"&amp;KFF0000QDC TENDERED PRICE ASSESSMENT TOOL | PILOT VERSION ISSUED SEPTEMBER 2017</oddHeader>
    <oddFooter>&amp;C_x000D_&amp;1#&amp;"Verdana"&amp;7&amp;K000000 Confidential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0"/>
  </sheetPr>
  <dimension ref="A1:S39"/>
  <sheetViews>
    <sheetView zoomScale="70" zoomScaleNormal="70" zoomScalePageLayoutView="70" workbookViewId="0"/>
  </sheetViews>
  <sheetFormatPr defaultColWidth="0" defaultRowHeight="15" customHeight="1" zeroHeight="1"/>
  <cols>
    <col min="1" max="19" width="9.140625" style="2" customWidth="1"/>
    <col min="20" max="16384" width="9.140625" style="2" hidden="1"/>
  </cols>
  <sheetData>
    <row r="1" spans="1:19" ht="21">
      <c r="A1" s="7" t="s">
        <v>360</v>
      </c>
      <c r="S1" s="25"/>
    </row>
    <row r="2" spans="1:19">
      <c r="A2" s="26" t="s">
        <v>361</v>
      </c>
    </row>
    <row r="3" spans="1:19">
      <c r="A3" s="27"/>
    </row>
    <row r="4" spans="1:19">
      <c r="A4" s="2" t="s">
        <v>362</v>
      </c>
    </row>
    <row r="5" spans="1:19"/>
    <row r="6" spans="1:19"/>
    <row r="7" spans="1:19"/>
    <row r="8" spans="1:19"/>
    <row r="9" spans="1:19"/>
    <row r="10" spans="1:19"/>
    <row r="11" spans="1:19" ht="21" customHeight="1"/>
    <row r="12" spans="1:19"/>
    <row r="13" spans="1:19"/>
    <row r="14" spans="1:19"/>
    <row r="15" spans="1:19"/>
    <row r="16" spans="1:19"/>
    <row r="17" spans="6:6"/>
    <row r="18" spans="6:6"/>
    <row r="19" spans="6:6"/>
    <row r="20" spans="6:6"/>
    <row r="21" spans="6:6"/>
    <row r="22" spans="6:6"/>
    <row r="23" spans="6:6"/>
    <row r="24" spans="6:6">
      <c r="F24" s="27"/>
    </row>
    <row r="25" spans="6:6"/>
    <row r="26" spans="6:6"/>
    <row r="27" spans="6:6"/>
    <row r="28" spans="6:6"/>
    <row r="29" spans="6:6"/>
    <row r="30" spans="6:6"/>
    <row r="31" spans="6:6"/>
    <row r="32" spans="6:6"/>
    <row r="33"/>
    <row r="34"/>
    <row r="35" hidden="1"/>
    <row r="36" hidden="1"/>
    <row r="37" hidden="1"/>
    <row r="38" hidden="1"/>
    <row r="39" hidden="1"/>
  </sheetData>
  <pageMargins left="0.23622047244094491" right="0.23622047244094491" top="0.74803149606299213" bottom="0.74803149606299213" header="0.31496062992125984" footer="0.31496062992125984"/>
  <pageSetup paperSize="8" scale="94" fitToHeight="0" orientation="landscape" r:id="rId1"/>
  <headerFooter>
    <oddHeader>&amp;C&amp;"-,Bold"&amp;KFF0000QDC TENDERED PRICE ASSESSMENT TOOL | PILOT VERSION ISSUED SEPTEMBER 2017</oddHeader>
    <oddFooter>&amp;C_x000D_&amp;1#&amp;"Verdana"&amp;7&amp;K000000 Confidential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Z34"/>
  <sheetViews>
    <sheetView zoomScale="70" zoomScaleNormal="70" workbookViewId="0"/>
  </sheetViews>
  <sheetFormatPr defaultColWidth="0" defaultRowHeight="15" customHeight="1" zeroHeight="1"/>
  <cols>
    <col min="1" max="25" width="9.140625" style="2" customWidth="1"/>
    <col min="26" max="26" width="0" style="2" hidden="1" customWidth="1"/>
    <col min="27" max="16384" width="9.140625" style="2" hidden="1"/>
  </cols>
  <sheetData>
    <row r="1" spans="1:25" ht="21">
      <c r="A1" s="7" t="s">
        <v>363</v>
      </c>
      <c r="B1" s="7"/>
      <c r="C1" s="7"/>
      <c r="Y1" s="25"/>
    </row>
    <row r="2" spans="1:25">
      <c r="A2" s="26" t="s">
        <v>364</v>
      </c>
    </row>
    <row r="3" spans="1:25" ht="15.75" thickBot="1">
      <c r="A3" s="26"/>
    </row>
    <row r="4" spans="1:25" s="3" customFormat="1" ht="23.25" customHeight="1">
      <c r="A4" s="210" t="s">
        <v>365</v>
      </c>
      <c r="B4" s="197"/>
      <c r="C4" s="197"/>
      <c r="D4" s="197"/>
      <c r="E4" s="197"/>
      <c r="F4" s="197"/>
      <c r="G4" s="197"/>
      <c r="H4" s="197"/>
      <c r="I4" s="197"/>
      <c r="J4" s="197"/>
      <c r="K4" s="197"/>
      <c r="L4" s="197"/>
      <c r="M4" s="197"/>
      <c r="N4" s="197"/>
      <c r="O4" s="197"/>
      <c r="P4" s="197"/>
      <c r="Q4" s="197"/>
      <c r="R4" s="197"/>
      <c r="S4" s="197"/>
      <c r="T4" s="197"/>
      <c r="U4" s="257"/>
      <c r="V4" s="2"/>
      <c r="W4" s="2"/>
    </row>
    <row r="5" spans="1:25" s="3" customFormat="1" ht="163.5" customHeight="1">
      <c r="A5" s="258" t="s">
        <v>366</v>
      </c>
      <c r="B5" s="201"/>
      <c r="C5" s="201"/>
      <c r="D5" s="201"/>
      <c r="E5" s="201"/>
      <c r="F5" s="201"/>
      <c r="G5" s="201"/>
      <c r="H5" s="201"/>
      <c r="I5" s="201"/>
      <c r="J5" s="201"/>
      <c r="K5" s="201"/>
      <c r="L5" s="201"/>
      <c r="M5" s="201"/>
      <c r="N5" s="201"/>
      <c r="O5" s="201"/>
      <c r="P5" s="201"/>
      <c r="Q5" s="201"/>
      <c r="R5" s="201"/>
      <c r="S5" s="201"/>
      <c r="T5" s="201"/>
      <c r="U5" s="215"/>
      <c r="V5" s="2"/>
      <c r="W5" s="2"/>
    </row>
    <row r="6" spans="1:25" s="3" customFormat="1" ht="25.5" customHeight="1" thickBot="1">
      <c r="A6" s="212" t="s">
        <v>367</v>
      </c>
      <c r="B6" s="213"/>
      <c r="C6" s="213"/>
      <c r="D6" s="213"/>
      <c r="E6" s="213"/>
      <c r="F6" s="213"/>
      <c r="G6" s="213"/>
      <c r="H6" s="213"/>
      <c r="I6" s="213"/>
      <c r="J6" s="213"/>
      <c r="K6" s="213"/>
      <c r="L6" s="213"/>
      <c r="M6" s="213"/>
      <c r="N6" s="213"/>
      <c r="O6" s="213"/>
      <c r="P6" s="213"/>
      <c r="Q6" s="213"/>
      <c r="R6" s="213"/>
      <c r="S6" s="213"/>
      <c r="T6" s="213"/>
      <c r="U6" s="259"/>
      <c r="V6" s="2"/>
      <c r="W6" s="2"/>
    </row>
    <row r="7" spans="1:25"/>
    <row r="8" spans="1:25" ht="15.75" thickBot="1"/>
    <row r="9" spans="1:25" ht="15.75" thickBot="1">
      <c r="Q9" s="2" t="s">
        <v>335</v>
      </c>
      <c r="R9" s="251" t="s">
        <v>368</v>
      </c>
      <c r="S9" s="252"/>
      <c r="T9" s="252"/>
      <c r="U9" s="253"/>
    </row>
    <row r="10" spans="1:25" ht="15.75" thickBot="1">
      <c r="R10" s="254" t="s">
        <v>369</v>
      </c>
      <c r="S10" s="255"/>
      <c r="T10" s="255"/>
      <c r="U10" s="256"/>
    </row>
    <row r="11" spans="1:25">
      <c r="A11" s="28" t="s">
        <v>334</v>
      </c>
    </row>
    <row r="12" spans="1:25"/>
    <row r="13" spans="1:25"/>
    <row r="14" spans="1:25"/>
    <row r="15" spans="1:25"/>
    <row r="16" spans="1:25"/>
    <row r="17" spans="1:22"/>
    <row r="18" spans="1:22"/>
    <row r="19" spans="1:22">
      <c r="A19" s="28" t="s">
        <v>336</v>
      </c>
      <c r="V19" s="27"/>
    </row>
    <row r="20" spans="1:22"/>
    <row r="21" spans="1:22"/>
    <row r="22" spans="1:22"/>
    <row r="23" spans="1:22"/>
    <row r="24" spans="1:22"/>
    <row r="25" spans="1:22"/>
    <row r="26" spans="1:22"/>
    <row r="27" spans="1:22">
      <c r="A27" s="28" t="s">
        <v>337</v>
      </c>
    </row>
    <row r="28" spans="1:22"/>
    <row r="29" spans="1:22"/>
    <row r="30" spans="1:22"/>
    <row r="31" spans="1:22"/>
    <row r="32" spans="1:22"/>
    <row r="33" spans="1:1"/>
    <row r="34" spans="1:1">
      <c r="A34" s="29"/>
    </row>
  </sheetData>
  <mergeCells count="5">
    <mergeCell ref="R9:U9"/>
    <mergeCell ref="R10:U10"/>
    <mergeCell ref="A4:U4"/>
    <mergeCell ref="A5:U5"/>
    <mergeCell ref="A6:U6"/>
  </mergeCells>
  <pageMargins left="0.23622047244094491" right="0.23622047244094491" top="0.74803149606299213" bottom="0.74803149606299213" header="0.31496062992125984" footer="0.31496062992125984"/>
  <pageSetup paperSize="8" scale="90" orientation="landscape" r:id="rId1"/>
  <headerFooter>
    <oddHeader>&amp;C&amp;"-,Bold"&amp;KFF0000QDC TENDERED PRICE ASSESSMENT TOOL | PILOT VERSION ISSUED SEPTEMBER 2017</oddHeader>
    <oddFooter>&amp;C_x000D_&amp;1#&amp;"Verdana"&amp;7&amp;K000000 Confidential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0"/>
    <pageSetUpPr fitToPage="1"/>
  </sheetPr>
  <dimension ref="A1:AC137"/>
  <sheetViews>
    <sheetView zoomScale="70" zoomScaleNormal="70" zoomScalePageLayoutView="70" workbookViewId="0">
      <selection activeCell="G5" sqref="G5"/>
    </sheetView>
  </sheetViews>
  <sheetFormatPr defaultColWidth="0" defaultRowHeight="0" customHeight="1" zeroHeight="1"/>
  <cols>
    <col min="1" max="1" width="4.5703125" style="2" customWidth="1"/>
    <col min="2" max="2" width="18.42578125" style="2" customWidth="1"/>
    <col min="3" max="3" width="175.85546875" style="2" customWidth="1"/>
    <col min="4" max="4" width="31.28515625" style="2" customWidth="1"/>
    <col min="5" max="8" width="8.28515625" style="2" customWidth="1"/>
    <col min="9" max="15" width="8.28515625" style="2" hidden="1" customWidth="1"/>
    <col min="16" max="18" width="11.7109375" style="2" hidden="1" customWidth="1"/>
    <col min="19" max="19" width="11" style="2" hidden="1" customWidth="1"/>
    <col min="20" max="28" width="9.140625" style="2" hidden="1" customWidth="1"/>
    <col min="29" max="29" width="30.7109375" style="2" hidden="1" customWidth="1"/>
    <col min="30" max="42" width="0" style="2" hidden="1" customWidth="1"/>
    <col min="43" max="16384" width="0" style="2" hidden="1"/>
  </cols>
  <sheetData>
    <row r="1" spans="1:15" ht="21">
      <c r="A1" s="7" t="s">
        <v>370</v>
      </c>
      <c r="O1" s="30"/>
    </row>
    <row r="2" spans="1:15" ht="15">
      <c r="A2" s="26" t="s">
        <v>371</v>
      </c>
    </row>
    <row r="3" spans="1:15" ht="21">
      <c r="A3" s="7"/>
    </row>
    <row r="4" spans="1:15" ht="21">
      <c r="A4" s="7"/>
      <c r="B4" s="150" t="s">
        <v>34</v>
      </c>
      <c r="C4" s="260" t="s">
        <v>12</v>
      </c>
      <c r="D4" s="261"/>
    </row>
    <row r="5" spans="1:15" ht="81" customHeight="1">
      <c r="A5" s="7"/>
      <c r="B5" s="151">
        <v>1</v>
      </c>
      <c r="C5" s="262" t="s">
        <v>372</v>
      </c>
      <c r="D5" s="263"/>
    </row>
    <row r="6" spans="1:15" ht="88.5" customHeight="1">
      <c r="A6" s="7"/>
      <c r="B6" s="151">
        <v>2</v>
      </c>
      <c r="C6" s="262" t="s">
        <v>373</v>
      </c>
      <c r="D6" s="263"/>
    </row>
    <row r="7" spans="1:15" ht="82.5" customHeight="1">
      <c r="A7" s="7"/>
      <c r="B7" s="151">
        <v>3</v>
      </c>
      <c r="C7" s="262" t="s">
        <v>374</v>
      </c>
      <c r="D7" s="263"/>
    </row>
    <row r="8" spans="1:15" ht="81.75" customHeight="1">
      <c r="A8" s="7"/>
      <c r="B8" s="151">
        <v>4</v>
      </c>
      <c r="C8" s="262" t="s">
        <v>375</v>
      </c>
      <c r="D8" s="263"/>
    </row>
    <row r="9" spans="1:15" ht="160.5" customHeight="1">
      <c r="A9" s="7"/>
      <c r="B9" s="152" t="s">
        <v>376</v>
      </c>
      <c r="C9" s="264" t="s">
        <v>377</v>
      </c>
      <c r="D9" s="263"/>
    </row>
    <row r="10" spans="1:15" ht="40.5" customHeight="1">
      <c r="A10" s="7"/>
      <c r="B10" s="152" t="s">
        <v>378</v>
      </c>
      <c r="C10" s="264" t="s">
        <v>379</v>
      </c>
      <c r="D10" s="263"/>
    </row>
    <row r="11" spans="1:15" ht="46.5" customHeight="1">
      <c r="A11" s="7"/>
      <c r="B11" s="152" t="s">
        <v>380</v>
      </c>
      <c r="C11" s="265" t="s">
        <v>381</v>
      </c>
      <c r="D11" s="266"/>
    </row>
    <row r="12" spans="1:15" ht="57.75" customHeight="1">
      <c r="A12" s="7"/>
      <c r="B12" s="152" t="s">
        <v>382</v>
      </c>
      <c r="C12" s="264" t="s">
        <v>383</v>
      </c>
      <c r="D12" s="263"/>
    </row>
    <row r="13" spans="1:15" ht="93" customHeight="1">
      <c r="A13" s="7"/>
      <c r="B13" s="152" t="s">
        <v>384</v>
      </c>
      <c r="C13" s="264" t="s">
        <v>385</v>
      </c>
      <c r="D13" s="263"/>
    </row>
    <row r="14" spans="1:15" ht="48" customHeight="1">
      <c r="A14" s="7"/>
      <c r="B14" s="151">
        <v>5</v>
      </c>
      <c r="C14" s="264" t="s">
        <v>386</v>
      </c>
      <c r="D14" s="263"/>
    </row>
    <row r="15" spans="1:15" ht="45.75" customHeight="1">
      <c r="A15" s="7"/>
      <c r="B15" s="151">
        <v>6</v>
      </c>
      <c r="C15" s="264" t="s">
        <v>387</v>
      </c>
      <c r="D15" s="263"/>
    </row>
    <row r="16" spans="1:15" ht="45.75" customHeight="1">
      <c r="A16" s="7"/>
      <c r="B16" s="151">
        <v>7</v>
      </c>
      <c r="C16" s="264" t="s">
        <v>388</v>
      </c>
      <c r="D16" s="263"/>
    </row>
    <row r="17" spans="1:1" ht="21">
      <c r="A17" s="7"/>
    </row>
    <row r="18" spans="1:1" ht="15"/>
    <row r="19" spans="1:1" ht="15"/>
    <row r="20" spans="1:1" ht="15"/>
    <row r="21" spans="1:1" ht="15"/>
    <row r="22" spans="1:1" ht="15" hidden="1"/>
    <row r="23" spans="1:1" ht="15" hidden="1"/>
    <row r="24" spans="1:1" ht="15" hidden="1"/>
    <row r="25" spans="1:1" ht="15" hidden="1"/>
    <row r="26" spans="1:1" ht="15" hidden="1" customHeight="1"/>
    <row r="27" spans="1:1" ht="15" hidden="1" customHeight="1"/>
    <row r="28" spans="1:1" ht="15" hidden="1" customHeight="1"/>
    <row r="29" spans="1:1" ht="15" hidden="1" customHeight="1"/>
    <row r="30" spans="1:1" ht="15" hidden="1" customHeight="1"/>
    <row r="31" spans="1:1" ht="15" hidden="1" customHeight="1"/>
    <row r="32" spans="1:1" ht="15" hidden="1" customHeight="1"/>
    <row r="33" ht="15" hidden="1" customHeight="1"/>
    <row r="34" ht="15" hidden="1" customHeight="1"/>
    <row r="35" ht="15" hidden="1" customHeight="1"/>
    <row r="36" ht="15" hidden="1" customHeight="1"/>
    <row r="37" ht="15" hidden="1" customHeight="1"/>
    <row r="38" ht="15" hidden="1" customHeight="1"/>
    <row r="39" ht="15" hidden="1" customHeight="1"/>
    <row r="40" ht="15" hidden="1" customHeight="1"/>
    <row r="41" ht="15" hidden="1" customHeight="1"/>
    <row r="42" ht="15" hidden="1" customHeight="1"/>
    <row r="43" ht="15" hidden="1" customHeight="1"/>
    <row r="44" ht="15" hidden="1" customHeight="1"/>
    <row r="45" ht="15" hidden="1" customHeight="1"/>
    <row r="46" ht="15" hidden="1" customHeight="1"/>
    <row r="47" ht="15" hidden="1" customHeight="1"/>
    <row r="48"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sheetData>
  <sheetProtection selectLockedCells="1"/>
  <mergeCells count="13">
    <mergeCell ref="C14:D14"/>
    <mergeCell ref="C15:D15"/>
    <mergeCell ref="C16:D16"/>
    <mergeCell ref="C9:D9"/>
    <mergeCell ref="C10:D10"/>
    <mergeCell ref="C11:D11"/>
    <mergeCell ref="C12:D12"/>
    <mergeCell ref="C13:D13"/>
    <mergeCell ref="C4:D4"/>
    <mergeCell ref="C5:D5"/>
    <mergeCell ref="C6:D6"/>
    <mergeCell ref="C8:D8"/>
    <mergeCell ref="C7:D7"/>
  </mergeCells>
  <printOptions horizontalCentered="1" verticalCentered="1"/>
  <pageMargins left="0.23622047244094491" right="0.23622047244094491" top="0.74803149606299213" bottom="0.74803149606299213" header="0.31496062992125984" footer="0.31496062992125984"/>
  <pageSetup paperSize="8" scale="77" fitToHeight="3" orientation="landscape" r:id="rId1"/>
  <headerFooter>
    <oddHeader>&amp;C&amp;"-,Bold"&amp;KFF0000QDC TENDERED PRICE ASSESSMENT TOOL | PILOT VERSION ISSUED SEPTEMBER 2017</oddHeader>
    <oddFooter>&amp;C_x000D_&amp;1#&amp;"Verdana"&amp;7&amp;K000000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0"/>
    <pageSetUpPr fitToPage="1"/>
  </sheetPr>
  <dimension ref="A1:AC139"/>
  <sheetViews>
    <sheetView zoomScale="70" zoomScaleNormal="70" workbookViewId="0">
      <selection activeCell="A13" sqref="A13"/>
    </sheetView>
  </sheetViews>
  <sheetFormatPr defaultColWidth="0" defaultRowHeight="15" customHeight="1" zeroHeight="1" outlineLevelRow="1"/>
  <cols>
    <col min="1" max="1" width="58.5703125" style="2" customWidth="1"/>
    <col min="2" max="11" width="18.42578125" style="2" customWidth="1"/>
    <col min="12" max="13" width="11.7109375" style="2" customWidth="1"/>
    <col min="14" max="18" width="11.7109375" style="2" hidden="1" customWidth="1"/>
    <col min="19" max="19" width="11" style="2" hidden="1" customWidth="1"/>
    <col min="20" max="28" width="9.140625" style="2" hidden="1" customWidth="1"/>
    <col min="29" max="29" width="30.7109375" style="2" hidden="1" customWidth="1"/>
    <col min="30" max="42" width="0" style="2" hidden="1" customWidth="1"/>
    <col min="43" max="16384" width="0" style="2" hidden="1"/>
  </cols>
  <sheetData>
    <row r="1" spans="1:15" ht="21">
      <c r="A1" s="7" t="s">
        <v>389</v>
      </c>
      <c r="O1" s="30"/>
    </row>
    <row r="2" spans="1:15" ht="8.25" customHeight="1">
      <c r="A2" s="32"/>
    </row>
    <row r="3" spans="1:15">
      <c r="A3" s="33" t="s">
        <v>390</v>
      </c>
      <c r="B3" s="34"/>
      <c r="C3" s="34"/>
      <c r="D3" s="34"/>
      <c r="E3" s="34"/>
      <c r="F3" s="34"/>
      <c r="G3" s="34"/>
      <c r="H3" s="34"/>
      <c r="I3" s="34"/>
      <c r="J3" s="34"/>
      <c r="K3" s="34"/>
    </row>
    <row r="4" spans="1:15">
      <c r="A4" s="32"/>
    </row>
    <row r="5" spans="1:15">
      <c r="A5" s="149" t="s">
        <v>391</v>
      </c>
    </row>
    <row r="6" spans="1:15">
      <c r="A6" s="32"/>
    </row>
    <row r="7" spans="1:15">
      <c r="A7" s="35" t="s">
        <v>392</v>
      </c>
      <c r="B7" s="267" t="s">
        <v>393</v>
      </c>
      <c r="C7" s="268"/>
      <c r="D7" s="269" t="s">
        <v>394</v>
      </c>
      <c r="E7" s="270"/>
      <c r="F7" s="271" t="s">
        <v>395</v>
      </c>
      <c r="G7" s="272"/>
      <c r="H7" s="273" t="s">
        <v>396</v>
      </c>
      <c r="I7" s="274"/>
    </row>
    <row r="8" spans="1:15">
      <c r="A8" s="32"/>
    </row>
    <row r="9" spans="1:15">
      <c r="A9" s="36"/>
      <c r="B9" s="37" t="s">
        <v>397</v>
      </c>
      <c r="C9" s="37" t="s">
        <v>398</v>
      </c>
      <c r="D9" s="37" t="s">
        <v>399</v>
      </c>
      <c r="E9" s="37" t="s">
        <v>400</v>
      </c>
      <c r="F9" s="37" t="s">
        <v>401</v>
      </c>
      <c r="G9" s="37" t="s">
        <v>402</v>
      </c>
      <c r="H9" s="37" t="s">
        <v>403</v>
      </c>
      <c r="I9" s="37" t="s">
        <v>404</v>
      </c>
      <c r="J9" s="37" t="s">
        <v>405</v>
      </c>
      <c r="K9" s="38" t="s">
        <v>406</v>
      </c>
    </row>
    <row r="10" spans="1:15">
      <c r="A10" s="39" t="s">
        <v>407</v>
      </c>
      <c r="B10" s="40"/>
      <c r="C10" s="41" t="s">
        <v>408</v>
      </c>
      <c r="D10" s="41" t="s">
        <v>409</v>
      </c>
      <c r="E10" s="41" t="s">
        <v>409</v>
      </c>
      <c r="F10" s="41" t="s">
        <v>408</v>
      </c>
      <c r="G10" s="41" t="s">
        <v>408</v>
      </c>
      <c r="H10" s="41" t="s">
        <v>409</v>
      </c>
      <c r="I10" s="41" t="s">
        <v>409</v>
      </c>
      <c r="J10" s="41" t="s">
        <v>409</v>
      </c>
      <c r="K10" s="42" t="s">
        <v>409</v>
      </c>
    </row>
    <row r="11" spans="1:15">
      <c r="A11" s="39" t="s">
        <v>410</v>
      </c>
      <c r="B11" s="40"/>
      <c r="C11" s="41" t="s">
        <v>397</v>
      </c>
      <c r="D11" s="41" t="s">
        <v>409</v>
      </c>
      <c r="E11" s="41" t="s">
        <v>409</v>
      </c>
      <c r="F11" s="41" t="s">
        <v>411</v>
      </c>
      <c r="G11" s="41" t="s">
        <v>411</v>
      </c>
      <c r="H11" s="41" t="s">
        <v>409</v>
      </c>
      <c r="I11" s="41" t="s">
        <v>409</v>
      </c>
      <c r="J11" s="41" t="s">
        <v>409</v>
      </c>
      <c r="K11" s="42" t="s">
        <v>409</v>
      </c>
    </row>
    <row r="12" spans="1:15">
      <c r="A12" s="39" t="s">
        <v>412</v>
      </c>
      <c r="B12" s="40"/>
      <c r="C12" s="41" t="s">
        <v>413</v>
      </c>
      <c r="D12" s="41" t="s">
        <v>409</v>
      </c>
      <c r="E12" s="41" t="s">
        <v>409</v>
      </c>
      <c r="F12" s="41" t="s">
        <v>413</v>
      </c>
      <c r="G12" s="41" t="s">
        <v>413</v>
      </c>
      <c r="H12" s="41" t="s">
        <v>409</v>
      </c>
      <c r="I12" s="41" t="s">
        <v>409</v>
      </c>
      <c r="J12" s="41" t="s">
        <v>409</v>
      </c>
      <c r="K12" s="42" t="s">
        <v>409</v>
      </c>
    </row>
    <row r="13" spans="1:15">
      <c r="A13" s="43" t="s">
        <v>414</v>
      </c>
      <c r="B13" s="40"/>
      <c r="C13" s="44" t="str">
        <f>IF(AND(C10="Group",C12="Single source"),"Required","Not required")</f>
        <v>Required</v>
      </c>
      <c r="D13" s="44" t="str">
        <f t="shared" ref="D13:K13" si="0">IF(AND(D10="Group",D12="Single source"),"Required","Not required")</f>
        <v>Not required</v>
      </c>
      <c r="E13" s="44" t="str">
        <f t="shared" si="0"/>
        <v>Not required</v>
      </c>
      <c r="F13" s="44" t="str">
        <f t="shared" si="0"/>
        <v>Required</v>
      </c>
      <c r="G13" s="44" t="str">
        <f t="shared" si="0"/>
        <v>Required</v>
      </c>
      <c r="H13" s="44" t="str">
        <f t="shared" si="0"/>
        <v>Not required</v>
      </c>
      <c r="I13" s="44" t="str">
        <f t="shared" si="0"/>
        <v>Not required</v>
      </c>
      <c r="J13" s="44" t="str">
        <f t="shared" si="0"/>
        <v>Not required</v>
      </c>
      <c r="K13" s="45" t="str">
        <f t="shared" si="0"/>
        <v>Not required</v>
      </c>
    </row>
    <row r="14" spans="1:15">
      <c r="A14" s="46" t="s">
        <v>415</v>
      </c>
      <c r="B14" s="47"/>
      <c r="C14" s="48">
        <v>1</v>
      </c>
      <c r="D14" s="48"/>
      <c r="E14" s="49"/>
      <c r="F14" s="48">
        <v>1</v>
      </c>
      <c r="G14" s="48">
        <v>1</v>
      </c>
      <c r="H14" s="49"/>
      <c r="I14" s="48"/>
      <c r="J14" s="48"/>
      <c r="K14" s="50"/>
    </row>
    <row r="15" spans="1:15">
      <c r="A15" s="46" t="s">
        <v>416</v>
      </c>
      <c r="B15" s="51">
        <v>0.1</v>
      </c>
      <c r="C15" s="51">
        <v>0.12</v>
      </c>
      <c r="D15" s="51"/>
      <c r="E15" s="52"/>
      <c r="F15" s="51">
        <v>0.08</v>
      </c>
      <c r="G15" s="51">
        <v>0.14000000000000001</v>
      </c>
      <c r="H15" s="52"/>
      <c r="I15" s="51"/>
      <c r="J15" s="51"/>
      <c r="K15" s="53"/>
    </row>
    <row r="16" spans="1:15">
      <c r="A16" s="46" t="s">
        <v>417</v>
      </c>
      <c r="B16" s="51">
        <v>0.02</v>
      </c>
      <c r="C16" s="51">
        <v>1.4999999999999999E-2</v>
      </c>
      <c r="D16" s="51"/>
      <c r="E16" s="52"/>
      <c r="F16" s="51">
        <v>0.04</v>
      </c>
      <c r="G16" s="51">
        <v>0.02</v>
      </c>
      <c r="H16" s="52"/>
      <c r="I16" s="51"/>
      <c r="J16" s="51"/>
      <c r="K16" s="53"/>
    </row>
    <row r="17" spans="1:11">
      <c r="A17" s="46" t="s">
        <v>418</v>
      </c>
      <c r="B17" s="54">
        <v>546</v>
      </c>
      <c r="C17" s="55">
        <v>230</v>
      </c>
      <c r="D17" s="55"/>
      <c r="E17" s="56"/>
      <c r="F17" s="54">
        <v>100</v>
      </c>
      <c r="G17" s="54">
        <v>50</v>
      </c>
      <c r="H17" s="56"/>
      <c r="I17" s="54"/>
      <c r="J17" s="54"/>
      <c r="K17" s="57"/>
    </row>
    <row r="18" spans="1:11">
      <c r="A18" s="46" t="s">
        <v>419</v>
      </c>
      <c r="B18" s="52"/>
      <c r="C18" s="52"/>
      <c r="D18" s="52"/>
      <c r="E18" s="55"/>
      <c r="F18" s="52"/>
      <c r="G18" s="52"/>
      <c r="H18" s="55"/>
      <c r="I18" s="52"/>
      <c r="J18" s="52"/>
      <c r="K18" s="58"/>
    </row>
    <row r="19" spans="1:11">
      <c r="A19" s="59" t="s">
        <v>420</v>
      </c>
      <c r="B19" s="60"/>
      <c r="C19" s="61"/>
      <c r="D19" s="61"/>
      <c r="E19" s="61"/>
      <c r="F19" s="60"/>
      <c r="G19" s="60"/>
      <c r="H19" s="61"/>
      <c r="I19" s="60"/>
      <c r="J19" s="60"/>
      <c r="K19" s="62"/>
    </row>
    <row r="20" spans="1:11">
      <c r="A20" s="63" t="s">
        <v>421</v>
      </c>
      <c r="B20" s="64"/>
      <c r="C20" s="64"/>
      <c r="D20" s="64"/>
      <c r="E20" s="64"/>
      <c r="F20" s="64"/>
      <c r="G20" s="64"/>
      <c r="H20" s="64"/>
      <c r="I20" s="64"/>
      <c r="J20" s="64"/>
      <c r="K20" s="65"/>
    </row>
    <row r="21" spans="1:11">
      <c r="A21" s="66" t="s">
        <v>422</v>
      </c>
      <c r="B21" s="67">
        <f>C33</f>
        <v>454</v>
      </c>
      <c r="C21" s="68"/>
      <c r="D21" s="68"/>
      <c r="E21" s="68"/>
      <c r="F21" s="68"/>
      <c r="G21" s="68"/>
      <c r="H21" s="68"/>
      <c r="I21" s="68"/>
      <c r="J21" s="68"/>
      <c r="K21" s="69"/>
    </row>
    <row r="22" spans="1:11">
      <c r="A22" s="46" t="s">
        <v>423</v>
      </c>
      <c r="B22" s="70">
        <f>D33</f>
        <v>0</v>
      </c>
      <c r="C22" s="40"/>
      <c r="D22" s="40"/>
      <c r="E22" s="40"/>
      <c r="F22" s="40"/>
      <c r="G22" s="40"/>
      <c r="H22" s="40"/>
      <c r="I22" s="40"/>
      <c r="J22" s="40"/>
      <c r="K22" s="71"/>
    </row>
    <row r="23" spans="1:11">
      <c r="A23" s="46" t="s">
        <v>424</v>
      </c>
      <c r="B23" s="70">
        <f>E33</f>
        <v>0</v>
      </c>
      <c r="C23" s="40"/>
      <c r="D23" s="40"/>
      <c r="E23" s="40"/>
      <c r="F23" s="40"/>
      <c r="G23" s="40"/>
      <c r="H23" s="40"/>
      <c r="I23" s="40"/>
      <c r="J23" s="40"/>
      <c r="K23" s="71"/>
    </row>
    <row r="24" spans="1:11">
      <c r="A24" s="46" t="s">
        <v>425</v>
      </c>
      <c r="B24" s="40"/>
      <c r="C24" s="70">
        <f>F33</f>
        <v>112</v>
      </c>
      <c r="D24" s="40"/>
      <c r="E24" s="40"/>
      <c r="F24" s="40"/>
      <c r="G24" s="40"/>
      <c r="H24" s="40"/>
      <c r="I24" s="40"/>
      <c r="J24" s="40"/>
      <c r="K24" s="71"/>
    </row>
    <row r="25" spans="1:11">
      <c r="A25" s="46" t="s">
        <v>426</v>
      </c>
      <c r="B25" s="40"/>
      <c r="C25" s="70">
        <f>G33</f>
        <v>58</v>
      </c>
      <c r="D25" s="40"/>
      <c r="E25" s="40"/>
      <c r="F25" s="40"/>
      <c r="G25" s="40"/>
      <c r="H25" s="40"/>
      <c r="I25" s="40"/>
      <c r="J25" s="40"/>
      <c r="K25" s="71"/>
    </row>
    <row r="26" spans="1:11">
      <c r="A26" s="46" t="s">
        <v>427</v>
      </c>
      <c r="B26" s="40"/>
      <c r="C26" s="70">
        <f>H33</f>
        <v>0</v>
      </c>
      <c r="D26" s="40"/>
      <c r="E26" s="40"/>
      <c r="F26" s="40"/>
      <c r="G26" s="40"/>
      <c r="H26" s="40"/>
      <c r="I26" s="40"/>
      <c r="J26" s="40"/>
      <c r="K26" s="71"/>
    </row>
    <row r="27" spans="1:11">
      <c r="A27" s="46" t="s">
        <v>428</v>
      </c>
      <c r="B27" s="40"/>
      <c r="C27" s="40"/>
      <c r="D27" s="70">
        <f>I33</f>
        <v>0</v>
      </c>
      <c r="E27" s="40"/>
      <c r="F27" s="40"/>
      <c r="G27" s="40"/>
      <c r="H27" s="40"/>
      <c r="I27" s="40"/>
      <c r="J27" s="40"/>
      <c r="K27" s="71"/>
    </row>
    <row r="28" spans="1:11">
      <c r="A28" s="46" t="s">
        <v>429</v>
      </c>
      <c r="B28" s="40"/>
      <c r="C28" s="40"/>
      <c r="D28" s="70">
        <f>J33</f>
        <v>0</v>
      </c>
      <c r="E28" s="40"/>
      <c r="F28" s="40"/>
      <c r="G28" s="40"/>
      <c r="H28" s="40"/>
      <c r="I28" s="40"/>
      <c r="J28" s="40"/>
      <c r="K28" s="71"/>
    </row>
    <row r="29" spans="1:11">
      <c r="A29" s="46" t="s">
        <v>430</v>
      </c>
      <c r="B29" s="40"/>
      <c r="C29" s="40"/>
      <c r="D29" s="70">
        <f>K33</f>
        <v>0</v>
      </c>
      <c r="E29" s="40"/>
      <c r="F29" s="40"/>
      <c r="G29" s="40"/>
      <c r="H29" s="40"/>
      <c r="I29" s="40"/>
      <c r="J29" s="40"/>
      <c r="K29" s="71"/>
    </row>
    <row r="30" spans="1:11">
      <c r="A30" s="72" t="s">
        <v>431</v>
      </c>
      <c r="B30" s="73">
        <f>SUM(B17:B29)</f>
        <v>1000</v>
      </c>
      <c r="C30" s="73">
        <f>SUM(C17:C29)</f>
        <v>400</v>
      </c>
      <c r="D30" s="73">
        <f>SUM(D17:D29)</f>
        <v>0</v>
      </c>
      <c r="E30" s="74"/>
      <c r="F30" s="74"/>
      <c r="G30" s="74"/>
      <c r="H30" s="74"/>
      <c r="I30" s="74"/>
      <c r="J30" s="74"/>
      <c r="K30" s="75"/>
    </row>
    <row r="31" spans="1:11">
      <c r="A31" s="188" t="s">
        <v>432</v>
      </c>
      <c r="B31" s="70">
        <f>B30*B15</f>
        <v>100</v>
      </c>
      <c r="C31" s="70">
        <f>C30*C15</f>
        <v>48</v>
      </c>
      <c r="D31" s="70">
        <f>D30*D15</f>
        <v>0</v>
      </c>
      <c r="E31" s="40"/>
      <c r="F31" s="76">
        <f>F17*F15</f>
        <v>8</v>
      </c>
      <c r="G31" s="76">
        <f>G17*G15</f>
        <v>7.0000000000000009</v>
      </c>
      <c r="H31" s="74"/>
      <c r="I31" s="76">
        <f>I17*I15</f>
        <v>0</v>
      </c>
      <c r="J31" s="76">
        <f>J17*J15</f>
        <v>0</v>
      </c>
      <c r="K31" s="75"/>
    </row>
    <row r="32" spans="1:11">
      <c r="A32" s="46" t="s">
        <v>15</v>
      </c>
      <c r="B32" s="70">
        <f>B16*B30</f>
        <v>20</v>
      </c>
      <c r="C32" s="70">
        <f>C30*C16</f>
        <v>6</v>
      </c>
      <c r="D32" s="70">
        <f>D30*D16</f>
        <v>0</v>
      </c>
      <c r="E32" s="40"/>
      <c r="F32" s="76">
        <f>F17*F16</f>
        <v>4</v>
      </c>
      <c r="G32" s="76">
        <f>G17*G16</f>
        <v>1</v>
      </c>
      <c r="H32" s="74"/>
      <c r="I32" s="76">
        <f>I17*I16</f>
        <v>0</v>
      </c>
      <c r="J32" s="76">
        <f>J17*J16</f>
        <v>0</v>
      </c>
      <c r="K32" s="75"/>
    </row>
    <row r="33" spans="1:11" ht="15.75" thickBot="1">
      <c r="A33" s="77" t="s">
        <v>433</v>
      </c>
      <c r="B33" s="78">
        <f>SUM(B30:B32)</f>
        <v>1120</v>
      </c>
      <c r="C33" s="79">
        <f>SUM(C30:C32)</f>
        <v>454</v>
      </c>
      <c r="D33" s="79">
        <f>SUM(D30:D32)</f>
        <v>0</v>
      </c>
      <c r="E33" s="80">
        <f>E18</f>
        <v>0</v>
      </c>
      <c r="F33" s="80">
        <f>SUM(F17,F31,F32)</f>
        <v>112</v>
      </c>
      <c r="G33" s="80">
        <f>SUM(G17,G31,G32)</f>
        <v>58</v>
      </c>
      <c r="H33" s="80">
        <f>H18</f>
        <v>0</v>
      </c>
      <c r="I33" s="80">
        <f>SUM(I17,I31,I32)</f>
        <v>0</v>
      </c>
      <c r="J33" s="80">
        <f>SUM(J17,J31,J32)</f>
        <v>0</v>
      </c>
      <c r="K33" s="81">
        <f>K18</f>
        <v>0</v>
      </c>
    </row>
    <row r="34" spans="1:11"/>
    <row r="35" spans="1:11"/>
    <row r="36" spans="1:11">
      <c r="A36" s="33" t="s">
        <v>333</v>
      </c>
      <c r="B36" s="34"/>
      <c r="C36" s="34"/>
      <c r="D36" s="34"/>
      <c r="E36" s="34"/>
      <c r="F36" s="34"/>
      <c r="G36" s="34"/>
      <c r="H36" s="34"/>
      <c r="I36" s="34"/>
      <c r="J36" s="34"/>
      <c r="K36" s="34"/>
    </row>
    <row r="37" spans="1:11"/>
    <row r="38" spans="1:11" ht="15.75" thickBot="1"/>
    <row r="39" spans="1:11" ht="15.75" thickBot="1">
      <c r="A39" s="28" t="s">
        <v>334</v>
      </c>
      <c r="I39" s="35" t="s">
        <v>335</v>
      </c>
      <c r="J39" s="82" t="s">
        <v>434</v>
      </c>
      <c r="K39" s="83"/>
    </row>
    <row r="40" spans="1:11" ht="15.75" thickBot="1">
      <c r="J40" s="84" t="s">
        <v>435</v>
      </c>
      <c r="K40" s="85"/>
    </row>
    <row r="41" spans="1:11"/>
    <row r="42" spans="1:11"/>
    <row r="43" spans="1:11"/>
    <row r="44" spans="1:11"/>
    <row r="45" spans="1:11"/>
    <row r="46" spans="1:11"/>
    <row r="47" spans="1:11"/>
    <row r="48" spans="1:11">
      <c r="A48" s="28" t="s">
        <v>336</v>
      </c>
    </row>
    <row r="49" spans="1:1"/>
    <row r="50" spans="1:1"/>
    <row r="51" spans="1:1"/>
    <row r="52" spans="1:1"/>
    <row r="53" spans="1:1"/>
    <row r="54" spans="1:1"/>
    <row r="55" spans="1:1"/>
    <row r="56" spans="1:1">
      <c r="A56" s="28" t="s">
        <v>337</v>
      </c>
    </row>
    <row r="57" spans="1:1"/>
    <row r="58" spans="1:1"/>
    <row r="59" spans="1:1"/>
    <row r="60" spans="1:1"/>
    <row r="61" spans="1:1"/>
    <row r="62" spans="1:1"/>
    <row r="63" spans="1:1">
      <c r="A63" s="28"/>
    </row>
    <row r="64" spans="1:1" hidden="1" outlineLevel="1">
      <c r="A64" s="28" t="s">
        <v>436</v>
      </c>
    </row>
    <row r="65" spans="1:4" hidden="1" outlineLevel="1">
      <c r="A65" s="2" t="s">
        <v>408</v>
      </c>
      <c r="D65" s="86"/>
    </row>
    <row r="66" spans="1:4" hidden="1" outlineLevel="1">
      <c r="A66" s="2" t="s">
        <v>437</v>
      </c>
      <c r="D66" s="86"/>
    </row>
    <row r="67" spans="1:4" hidden="1" outlineLevel="1">
      <c r="A67" s="2" t="s">
        <v>409</v>
      </c>
      <c r="D67" s="86"/>
    </row>
    <row r="68" spans="1:4" hidden="1" outlineLevel="1">
      <c r="D68" s="86"/>
    </row>
    <row r="69" spans="1:4" hidden="1" outlineLevel="1">
      <c r="A69" s="2" t="s">
        <v>413</v>
      </c>
    </row>
    <row r="70" spans="1:4" hidden="1" outlineLevel="1">
      <c r="A70" s="2" t="s">
        <v>438</v>
      </c>
    </row>
    <row r="71" spans="1:4" hidden="1" outlineLevel="1">
      <c r="A71" s="2" t="s">
        <v>409</v>
      </c>
    </row>
    <row r="72" spans="1:4" hidden="1" outlineLevel="1"/>
    <row r="73" spans="1:4" hidden="1" outlineLevel="1">
      <c r="A73" s="2" t="s">
        <v>397</v>
      </c>
    </row>
    <row r="74" spans="1:4" hidden="1" outlineLevel="1">
      <c r="A74" s="2" t="s">
        <v>411</v>
      </c>
    </row>
    <row r="75" spans="1:4" hidden="1" outlineLevel="1">
      <c r="A75" s="2" t="s">
        <v>439</v>
      </c>
    </row>
    <row r="76" spans="1:4" hidden="1" outlineLevel="1">
      <c r="A76" s="2" t="s">
        <v>409</v>
      </c>
    </row>
    <row r="77" spans="1:4" hidden="1" outlineLevel="1"/>
    <row r="78" spans="1:4" hidden="1" outlineLevel="1">
      <c r="A78" s="2" t="s">
        <v>440</v>
      </c>
    </row>
    <row r="79" spans="1:4" hidden="1" outlineLevel="1">
      <c r="A79" s="2" t="s">
        <v>441</v>
      </c>
    </row>
    <row r="80" spans="1:4" collapsed="1"/>
    <row r="81" spans="1:1" hidden="1"/>
    <row r="82" spans="1:1" hidden="1"/>
    <row r="83" spans="1:1" hidden="1"/>
    <row r="84" spans="1:1" hidden="1"/>
    <row r="85" spans="1:1" hidden="1">
      <c r="A85" s="87"/>
    </row>
    <row r="86" spans="1:1" hidden="1"/>
    <row r="87" spans="1:1" hidden="1"/>
    <row r="88" spans="1:1" hidden="1"/>
    <row r="89" spans="1:1" hidden="1"/>
    <row r="90" spans="1:1" hidden="1"/>
    <row r="91" spans="1:1" hidden="1"/>
    <row r="92" spans="1:1" hidden="1"/>
    <row r="93" spans="1:1" hidden="1"/>
    <row r="94" spans="1:1" hidden="1"/>
    <row r="95" spans="1:1" hidden="1"/>
    <row r="96" spans="1:1"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sheetData>
  <sheetProtection selectLockedCells="1"/>
  <mergeCells count="4">
    <mergeCell ref="B7:C7"/>
    <mergeCell ref="D7:E7"/>
    <mergeCell ref="F7:G7"/>
    <mergeCell ref="H7:I7"/>
  </mergeCells>
  <conditionalFormatting sqref="C13:K13">
    <cfRule type="cellIs" dxfId="1" priority="1" operator="equal">
      <formula>"Not required"</formula>
    </cfRule>
    <cfRule type="cellIs" dxfId="0" priority="2" operator="equal">
      <formula>"Required"</formula>
    </cfRule>
  </conditionalFormatting>
  <dataValidations disablePrompts="1" count="3">
    <dataValidation type="list" allowBlank="1" showInputMessage="1" showErrorMessage="1" sqref="C12:K12" xr:uid="{00000000-0002-0000-0A00-000000000000}">
      <formula1>$A$69:$A$71</formula1>
    </dataValidation>
    <dataValidation type="list" allowBlank="1" showInputMessage="1" showErrorMessage="1" sqref="C11:K11" xr:uid="{00000000-0002-0000-0A00-000001000000}">
      <formula1>$A$73:$A$76</formula1>
    </dataValidation>
    <dataValidation type="list" allowBlank="1" showInputMessage="1" showErrorMessage="1" sqref="C10:K10" xr:uid="{00000000-0002-0000-0A00-000002000000}">
      <formula1>$A$65:$A$67</formula1>
    </dataValidation>
  </dataValidations>
  <pageMargins left="0.23622047244094491" right="0.23622047244094491" top="0.74803149606299213" bottom="0.74803149606299213" header="0.31496062992125984" footer="0.31496062992125984"/>
  <pageSetup paperSize="8" scale="77" orientation="landscape" r:id="rId1"/>
  <headerFooter>
    <oddHeader>&amp;C&amp;"-,Bold"&amp;KFF0000QDC TENDERED PRICE ASSESSMENT TOOL | PILOT VERSION ISSUED SEPTEMBER 2017</oddHeader>
    <oddFooter>&amp;C_x000D_&amp;1#&amp;"Verdana"&amp;7&amp;K000000 Confidential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tabColor theme="0"/>
  </sheetPr>
  <dimension ref="A1:U70"/>
  <sheetViews>
    <sheetView zoomScale="70" zoomScaleNormal="70" workbookViewId="0">
      <selection activeCell="B3" sqref="B3:U3"/>
    </sheetView>
  </sheetViews>
  <sheetFormatPr defaultColWidth="0" defaultRowHeight="15" zeroHeight="1"/>
  <cols>
    <col min="1" max="1" width="99.28515625" style="2" customWidth="1"/>
    <col min="2" max="2" width="14.140625" style="2" customWidth="1"/>
    <col min="3" max="3" width="15.140625" style="2" customWidth="1"/>
    <col min="4" max="5" width="12.7109375" style="2" customWidth="1"/>
    <col min="6" max="6" width="27.7109375" style="2" customWidth="1"/>
    <col min="7" max="12" width="12.7109375" style="2" customWidth="1"/>
    <col min="13" max="13" width="10.85546875" style="2" customWidth="1"/>
    <col min="14" max="15" width="11.85546875" style="2" customWidth="1"/>
    <col min="16" max="17" width="11.85546875" style="2" hidden="1" customWidth="1"/>
    <col min="18" max="18" width="12.7109375" style="2" hidden="1" customWidth="1"/>
    <col min="19" max="19" width="9.140625" style="2" hidden="1" customWidth="1"/>
    <col min="20" max="20" width="30.7109375" style="2" hidden="1" customWidth="1"/>
    <col min="21" max="21" width="12.7109375" style="2" hidden="1" customWidth="1"/>
    <col min="22" max="16384" width="9.140625" style="2" hidden="1"/>
  </cols>
  <sheetData>
    <row r="1" spans="1:18" ht="21">
      <c r="A1" s="7" t="s">
        <v>442</v>
      </c>
      <c r="O1" s="87"/>
    </row>
    <row r="2" spans="1:18">
      <c r="A2" s="26" t="s">
        <v>364</v>
      </c>
    </row>
    <row r="3" spans="1:18" ht="12" customHeight="1">
      <c r="A3" s="7"/>
    </row>
    <row r="4" spans="1:18" s="3" customFormat="1" ht="104.25" customHeight="1">
      <c r="A4" s="277" t="s">
        <v>443</v>
      </c>
      <c r="B4" s="278"/>
      <c r="C4" s="278"/>
      <c r="D4" s="278"/>
      <c r="E4" s="278"/>
      <c r="F4" s="278"/>
      <c r="G4" s="278"/>
      <c r="H4" s="278"/>
      <c r="I4" s="278"/>
      <c r="J4" s="278"/>
      <c r="K4" s="278"/>
      <c r="L4" s="279"/>
      <c r="M4" s="88"/>
      <c r="N4" s="88"/>
      <c r="O4" s="88"/>
      <c r="P4" s="88"/>
      <c r="Q4" s="88"/>
      <c r="R4" s="88"/>
    </row>
    <row r="5" spans="1:18" ht="7.5" customHeight="1" thickBot="1">
      <c r="A5" s="7"/>
    </row>
    <row r="6" spans="1:18" ht="17.25" customHeight="1">
      <c r="A6" s="7"/>
      <c r="B6" s="153" t="s">
        <v>444</v>
      </c>
      <c r="C6" s="154" t="s">
        <v>445</v>
      </c>
      <c r="D6" s="284" t="s">
        <v>446</v>
      </c>
      <c r="E6" s="285"/>
    </row>
    <row r="7" spans="1:18" ht="17.25" customHeight="1" thickBot="1">
      <c r="A7" s="7"/>
      <c r="B7" s="155"/>
      <c r="C7" s="156" t="s">
        <v>447</v>
      </c>
      <c r="D7" s="286" t="s">
        <v>448</v>
      </c>
      <c r="E7" s="287"/>
    </row>
    <row r="8" spans="1:18" ht="9.75" customHeight="1">
      <c r="A8" s="7"/>
    </row>
    <row r="9" spans="1:18" ht="31.5" customHeight="1">
      <c r="A9" s="280" t="s">
        <v>449</v>
      </c>
      <c r="B9" s="281"/>
      <c r="C9" s="281"/>
      <c r="D9" s="281"/>
      <c r="E9" s="281"/>
      <c r="F9" s="281"/>
      <c r="G9" s="282"/>
      <c r="H9" s="282"/>
      <c r="I9" s="282"/>
      <c r="J9" s="282"/>
      <c r="K9" s="282"/>
      <c r="L9" s="283"/>
    </row>
    <row r="10" spans="1:18" ht="33.75" customHeight="1">
      <c r="A10" s="89" t="s">
        <v>450</v>
      </c>
      <c r="B10" s="90" t="s">
        <v>451</v>
      </c>
      <c r="C10" s="90" t="s">
        <v>15</v>
      </c>
      <c r="D10" s="90" t="s">
        <v>452</v>
      </c>
      <c r="F10" s="89" t="s">
        <v>453</v>
      </c>
      <c r="G10" s="91" t="s">
        <v>454</v>
      </c>
      <c r="H10" s="91" t="s">
        <v>455</v>
      </c>
      <c r="I10" s="92" t="s">
        <v>456</v>
      </c>
      <c r="J10" s="93" t="s">
        <v>457</v>
      </c>
      <c r="K10" s="93" t="s">
        <v>458</v>
      </c>
      <c r="L10" s="93" t="s">
        <v>459</v>
      </c>
    </row>
    <row r="11" spans="1:18">
      <c r="A11" s="94" t="s">
        <v>397</v>
      </c>
      <c r="B11" s="95">
        <f>'5.5 POCO Data Entry'!B17</f>
        <v>546</v>
      </c>
      <c r="C11" s="96" t="s">
        <v>409</v>
      </c>
      <c r="D11" s="95">
        <f t="shared" ref="D11:D17" si="0">SUM(B11:C11)</f>
        <v>546</v>
      </c>
      <c r="F11" s="94" t="s">
        <v>397</v>
      </c>
      <c r="G11" s="95"/>
      <c r="H11" s="95">
        <f>L12+L13+L18</f>
        <v>0</v>
      </c>
      <c r="I11" s="97">
        <f t="shared" ref="I11:I20" si="1">SUM(G11:H11)</f>
        <v>0</v>
      </c>
      <c r="J11" s="95">
        <f>I11*'5.5 POCO Data Entry'!B16</f>
        <v>0</v>
      </c>
      <c r="K11" s="95">
        <f>I11*'5.5 POCO Data Entry'!B15</f>
        <v>0</v>
      </c>
      <c r="L11" s="98">
        <f t="shared" ref="L11:L20" si="2">SUM(I11:K11)</f>
        <v>0</v>
      </c>
    </row>
    <row r="12" spans="1:18">
      <c r="A12" s="94" t="s">
        <v>460</v>
      </c>
      <c r="B12" s="95">
        <f>'5.5 POCO Data Entry'!C14*'5.5 POCO Data Entry'!C17</f>
        <v>230</v>
      </c>
      <c r="C12" s="95">
        <f>('5.5 POCO Data Entry'!C14*'5.5 POCO Data Entry'!C17*'5.5 POCO Data Entry'!C16)+('5.5 POCO Data Entry'!C14*'5.5 POCO Data Entry'!F14*'5.5 POCO Data Entry'!F33*'5.5 POCO Data Entry'!C16)+('5.5 POCO Data Entry'!C14*'5.5 POCO Data Entry'!G14*'5.5 POCO Data Entry'!G33*'5.5 POCO Data Entry'!C16)</f>
        <v>6</v>
      </c>
      <c r="D12" s="95">
        <f t="shared" si="0"/>
        <v>236</v>
      </c>
      <c r="F12" s="94" t="s">
        <v>460</v>
      </c>
      <c r="G12" s="95">
        <f>'5.5 POCO Data Entry'!C17-'5.6 POCO Calculation'!B12</f>
        <v>0</v>
      </c>
      <c r="H12" s="95">
        <f>L14+L19</f>
        <v>0</v>
      </c>
      <c r="I12" s="97">
        <f t="shared" si="1"/>
        <v>0</v>
      </c>
      <c r="J12" s="95">
        <f>'5.5 POCO Data Entry'!C16*'5.6 POCO Calculation'!I12</f>
        <v>0</v>
      </c>
      <c r="K12" s="95">
        <f>'5.5 POCO Data Entry'!C15*'5.6 POCO Calculation'!I12</f>
        <v>0</v>
      </c>
      <c r="L12" s="95">
        <f t="shared" si="2"/>
        <v>0</v>
      </c>
    </row>
    <row r="13" spans="1:18">
      <c r="A13" s="94" t="s">
        <v>461</v>
      </c>
      <c r="B13" s="95">
        <f>'5.5 POCO Data Entry'!D17*'5.5 POCO Data Entry'!D14</f>
        <v>0</v>
      </c>
      <c r="C13" s="95">
        <f>('5.5 POCO Data Entry'!D14*'5.5 POCO Data Entry'!D17*'5.5 POCO Data Entry'!D16)+('5.5 POCO Data Entry'!D14*'5.5 POCO Data Entry'!I14*'5.5 POCO Data Entry'!I33*'5.5 POCO Data Entry'!D16)+('5.5 POCO Data Entry'!D14*'5.5 POCO Data Entry'!J14*'5.5 POCO Data Entry'!J33*'5.5 POCO Data Entry'!D16)</f>
        <v>0</v>
      </c>
      <c r="D13" s="95">
        <f t="shared" si="0"/>
        <v>0</v>
      </c>
      <c r="F13" s="94" t="s">
        <v>461</v>
      </c>
      <c r="G13" s="95">
        <f>'5.5 POCO Data Entry'!D17-'5.6 POCO Calculation'!B13</f>
        <v>0</v>
      </c>
      <c r="H13" s="95">
        <f>L16+L20</f>
        <v>0</v>
      </c>
      <c r="I13" s="97">
        <f t="shared" si="1"/>
        <v>0</v>
      </c>
      <c r="J13" s="95">
        <f>'5.5 POCO Data Entry'!D16*'5.6 POCO Calculation'!I13</f>
        <v>0</v>
      </c>
      <c r="K13" s="95">
        <f>'5.5 POCO Data Entry'!D15*'5.6 POCO Calculation'!I13</f>
        <v>0</v>
      </c>
      <c r="L13" s="95">
        <f t="shared" si="2"/>
        <v>0</v>
      </c>
    </row>
    <row r="14" spans="1:18">
      <c r="A14" s="94" t="s">
        <v>462</v>
      </c>
      <c r="B14" s="95">
        <f>'5.5 POCO Data Entry'!C14*'5.5 POCO Data Entry'!F14*'5.5 POCO Data Entry'!F17</f>
        <v>100</v>
      </c>
      <c r="C14" s="95">
        <f>'5.5 POCO Data Entry'!C14*'5.5 POCO Data Entry'!F14*'5.5 POCO Data Entry'!F17*'5.5 POCO Data Entry'!F16</f>
        <v>4</v>
      </c>
      <c r="D14" s="95">
        <f t="shared" si="0"/>
        <v>104</v>
      </c>
      <c r="F14" s="94" t="s">
        <v>462</v>
      </c>
      <c r="G14" s="95">
        <f>'5.5 POCO Data Entry'!F17-'5.6 POCO Calculation'!B14</f>
        <v>0</v>
      </c>
      <c r="H14" s="99"/>
      <c r="I14" s="97">
        <f t="shared" si="1"/>
        <v>0</v>
      </c>
      <c r="J14" s="95">
        <f>G14*'5.5 POCO Data Entry'!F16</f>
        <v>0</v>
      </c>
      <c r="K14" s="95">
        <f>'5.5 POCO Data Entry'!F15*'5.6 POCO Calculation'!G14</f>
        <v>0</v>
      </c>
      <c r="L14" s="95">
        <f t="shared" si="2"/>
        <v>0</v>
      </c>
    </row>
    <row r="15" spans="1:18">
      <c r="A15" s="94" t="s">
        <v>463</v>
      </c>
      <c r="B15" s="95">
        <f>'5.5 POCO Data Entry'!C14*'5.5 POCO Data Entry'!G14*'5.5 POCO Data Entry'!G17</f>
        <v>50</v>
      </c>
      <c r="C15" s="95">
        <f>'5.5 POCO Data Entry'!C14*'5.5 POCO Data Entry'!G14*'5.5 POCO Data Entry'!G17*'5.5 POCO Data Entry'!G16</f>
        <v>1</v>
      </c>
      <c r="D15" s="95">
        <f t="shared" si="0"/>
        <v>51</v>
      </c>
      <c r="F15" s="94" t="s">
        <v>463</v>
      </c>
      <c r="G15" s="95">
        <f>'5.5 POCO Data Entry'!G17-'5.6 POCO Calculation'!B15</f>
        <v>0</v>
      </c>
      <c r="H15" s="99"/>
      <c r="I15" s="97">
        <f t="shared" si="1"/>
        <v>0</v>
      </c>
      <c r="J15" s="95">
        <f>G15*'5.5 POCO Data Entry'!G16</f>
        <v>0</v>
      </c>
      <c r="K15" s="95">
        <f>'5.5 POCO Data Entry'!G15*'5.6 POCO Calculation'!G14</f>
        <v>0</v>
      </c>
      <c r="L15" s="95">
        <f t="shared" si="2"/>
        <v>0</v>
      </c>
    </row>
    <row r="16" spans="1:18">
      <c r="A16" s="94" t="s">
        <v>464</v>
      </c>
      <c r="B16" s="95">
        <f>'5.5 POCO Data Entry'!D14*'5.5 POCO Data Entry'!I14*'5.5 POCO Data Entry'!I17</f>
        <v>0</v>
      </c>
      <c r="C16" s="95">
        <f>'5.5 POCO Data Entry'!D14*'5.5 POCO Data Entry'!I14*'5.5 POCO Data Entry'!I17*'5.5 POCO Data Entry'!I16</f>
        <v>0</v>
      </c>
      <c r="D16" s="95">
        <f t="shared" si="0"/>
        <v>0</v>
      </c>
      <c r="F16" s="94" t="s">
        <v>464</v>
      </c>
      <c r="G16" s="95">
        <f>'5.5 POCO Data Entry'!I17-'5.6 POCO Calculation'!B16</f>
        <v>0</v>
      </c>
      <c r="H16" s="99"/>
      <c r="I16" s="97">
        <f t="shared" si="1"/>
        <v>0</v>
      </c>
      <c r="J16" s="95">
        <f>G16*'5.5 POCO Data Entry'!I16</f>
        <v>0</v>
      </c>
      <c r="K16" s="95">
        <f>'5.5 POCO Data Entry'!I15*'5.6 POCO Calculation'!G16</f>
        <v>0</v>
      </c>
      <c r="L16" s="95">
        <f t="shared" si="2"/>
        <v>0</v>
      </c>
    </row>
    <row r="17" spans="1:13">
      <c r="A17" s="94" t="s">
        <v>465</v>
      </c>
      <c r="B17" s="95">
        <f>'5.5 POCO Data Entry'!D14*'5.5 POCO Data Entry'!J14*'5.5 POCO Data Entry'!J17</f>
        <v>0</v>
      </c>
      <c r="C17" s="95">
        <f>'5.5 POCO Data Entry'!D14*'5.5 POCO Data Entry'!J14*'5.5 POCO Data Entry'!J17*'5.5 POCO Data Entry'!J16</f>
        <v>0</v>
      </c>
      <c r="D17" s="95">
        <f t="shared" si="0"/>
        <v>0</v>
      </c>
      <c r="F17" s="94" t="s">
        <v>465</v>
      </c>
      <c r="G17" s="95">
        <f>'5.5 POCO Data Entry'!J17-'5.6 POCO Calculation'!B17</f>
        <v>0</v>
      </c>
      <c r="H17" s="99"/>
      <c r="I17" s="97">
        <f t="shared" si="1"/>
        <v>0</v>
      </c>
      <c r="J17" s="95">
        <f>G17*'5.5 POCO Data Entry'!J16</f>
        <v>0</v>
      </c>
      <c r="K17" s="95">
        <f>'5.5 POCO Data Entry'!G15*'5.6 POCO Calculation'!G16</f>
        <v>0</v>
      </c>
      <c r="L17" s="95">
        <f t="shared" si="2"/>
        <v>0</v>
      </c>
    </row>
    <row r="18" spans="1:13">
      <c r="A18" s="94" t="s">
        <v>466</v>
      </c>
      <c r="B18" s="100"/>
      <c r="C18" s="100"/>
      <c r="D18" s="100"/>
      <c r="F18" s="94" t="s">
        <v>400</v>
      </c>
      <c r="G18" s="95">
        <f>'5.5 POCO Data Entry'!E33</f>
        <v>0</v>
      </c>
      <c r="H18" s="99"/>
      <c r="I18" s="97">
        <f>SUM(G18:H18)</f>
        <v>0</v>
      </c>
      <c r="J18" s="99"/>
      <c r="K18" s="99"/>
      <c r="L18" s="95">
        <f>SUM(I18:K18)</f>
        <v>0</v>
      </c>
    </row>
    <row r="19" spans="1:13">
      <c r="A19" s="94" t="s">
        <v>467</v>
      </c>
      <c r="B19" s="100"/>
      <c r="C19" s="100"/>
      <c r="D19" s="100"/>
      <c r="F19" s="94" t="s">
        <v>468</v>
      </c>
      <c r="G19" s="95">
        <v>0</v>
      </c>
      <c r="H19" s="99"/>
      <c r="I19" s="97">
        <f>SUM(G19:H19)</f>
        <v>0</v>
      </c>
      <c r="J19" s="99"/>
      <c r="K19" s="99"/>
      <c r="L19" s="95">
        <f>SUM(I19:K19)</f>
        <v>0</v>
      </c>
    </row>
    <row r="20" spans="1:13">
      <c r="A20" s="94" t="s">
        <v>469</v>
      </c>
      <c r="B20" s="100"/>
      <c r="C20" s="100"/>
      <c r="D20" s="100"/>
      <c r="F20" s="94" t="s">
        <v>406</v>
      </c>
      <c r="G20" s="95">
        <f>'5.5 POCO Data Entry'!K33</f>
        <v>0</v>
      </c>
      <c r="H20" s="101"/>
      <c r="I20" s="97">
        <f t="shared" si="1"/>
        <v>0</v>
      </c>
      <c r="J20" s="99"/>
      <c r="K20" s="99"/>
      <c r="L20" s="102">
        <f t="shared" si="2"/>
        <v>0</v>
      </c>
    </row>
    <row r="21" spans="1:13">
      <c r="A21" s="103" t="s">
        <v>470</v>
      </c>
      <c r="B21" s="104">
        <f>SUM(B11:B20)</f>
        <v>926</v>
      </c>
      <c r="C21" s="105">
        <f>SUM(C11:C20)</f>
        <v>11</v>
      </c>
      <c r="D21" s="104">
        <f>SUM(D11:D20)</f>
        <v>937</v>
      </c>
      <c r="E21" s="106"/>
      <c r="F21" s="22"/>
      <c r="G21" s="105"/>
      <c r="H21" s="105"/>
      <c r="I21" s="104"/>
      <c r="J21" s="105"/>
      <c r="K21" s="104">
        <f>SUM(K11:K20)</f>
        <v>0</v>
      </c>
      <c r="L21" s="105"/>
    </row>
    <row r="22" spans="1:13"/>
    <row r="23" spans="1:13" s="8" customFormat="1" ht="29.25" customHeight="1">
      <c r="A23" s="275" t="s">
        <v>471</v>
      </c>
      <c r="B23" s="275"/>
      <c r="M23" s="2"/>
    </row>
    <row r="24" spans="1:13">
      <c r="A24" s="107" t="s">
        <v>472</v>
      </c>
      <c r="B24" s="108">
        <f>'5.5 POCO Data Entry'!B15</f>
        <v>0.1</v>
      </c>
      <c r="E24" s="8"/>
      <c r="I24" s="8"/>
      <c r="J24" s="8"/>
      <c r="K24" s="8"/>
      <c r="L24" s="8"/>
    </row>
    <row r="25" spans="1:13" ht="32.25" customHeight="1">
      <c r="I25" s="8"/>
      <c r="J25" s="8"/>
      <c r="K25" s="8"/>
      <c r="L25" s="8"/>
    </row>
    <row r="26" spans="1:13" s="8" customFormat="1" ht="32.25" customHeight="1">
      <c r="A26" s="275" t="s">
        <v>473</v>
      </c>
      <c r="B26" s="275"/>
    </row>
    <row r="27" spans="1:13">
      <c r="A27" s="109" t="s">
        <v>474</v>
      </c>
      <c r="B27" s="98">
        <f>B24*D21</f>
        <v>93.7</v>
      </c>
    </row>
    <row r="28" spans="1:13">
      <c r="A28" s="110" t="s">
        <v>475</v>
      </c>
      <c r="B28" s="95">
        <f>K21</f>
        <v>0</v>
      </c>
    </row>
    <row r="29" spans="1:13">
      <c r="A29" s="111" t="s">
        <v>476</v>
      </c>
      <c r="B29" s="102">
        <f>SUM(B27:B28)</f>
        <v>93.7</v>
      </c>
    </row>
    <row r="30" spans="1:13" ht="33.75" customHeight="1">
      <c r="A30" s="112"/>
      <c r="B30" s="113"/>
    </row>
    <row r="31" spans="1:13" s="8" customFormat="1" ht="30" customHeight="1">
      <c r="A31" s="275" t="s">
        <v>477</v>
      </c>
      <c r="B31" s="275"/>
    </row>
    <row r="32" spans="1:13">
      <c r="A32" s="114" t="s">
        <v>478</v>
      </c>
      <c r="B32" s="98">
        <f>'5.5 POCO Data Entry'!B31</f>
        <v>100</v>
      </c>
      <c r="C32" s="115"/>
    </row>
    <row r="33" spans="1:13">
      <c r="A33" s="94" t="s">
        <v>479</v>
      </c>
      <c r="B33" s="95">
        <f>'5.5 POCO Data Entry'!C31</f>
        <v>48</v>
      </c>
      <c r="C33" s="115"/>
    </row>
    <row r="34" spans="1:13">
      <c r="A34" s="94" t="s">
        <v>480</v>
      </c>
      <c r="B34" s="95">
        <f>'5.5 POCO Data Entry'!D31</f>
        <v>0</v>
      </c>
      <c r="C34" s="115"/>
    </row>
    <row r="35" spans="1:13">
      <c r="A35" s="94" t="s">
        <v>481</v>
      </c>
      <c r="B35" s="95">
        <f>'5.5 POCO Data Entry'!F31</f>
        <v>8</v>
      </c>
      <c r="C35" s="115"/>
    </row>
    <row r="36" spans="1:13">
      <c r="A36" s="94" t="s">
        <v>482</v>
      </c>
      <c r="B36" s="95">
        <f>'5.5 POCO Data Entry'!G31</f>
        <v>7.0000000000000009</v>
      </c>
      <c r="C36" s="115"/>
    </row>
    <row r="37" spans="1:13">
      <c r="A37" s="94" t="s">
        <v>483</v>
      </c>
      <c r="B37" s="95">
        <f>'5.5 POCO Data Entry'!I31</f>
        <v>0</v>
      </c>
      <c r="C37" s="115"/>
    </row>
    <row r="38" spans="1:13">
      <c r="A38" s="94" t="s">
        <v>484</v>
      </c>
      <c r="B38" s="95">
        <f>'5.5 POCO Data Entry'!J31</f>
        <v>0</v>
      </c>
      <c r="C38" s="115"/>
    </row>
    <row r="39" spans="1:13">
      <c r="A39" s="94" t="s">
        <v>485</v>
      </c>
      <c r="B39" s="99"/>
      <c r="C39" s="115"/>
    </row>
    <row r="40" spans="1:13">
      <c r="A40" s="94" t="s">
        <v>486</v>
      </c>
      <c r="B40" s="99"/>
      <c r="C40" s="115"/>
    </row>
    <row r="41" spans="1:13">
      <c r="A41" s="94" t="s">
        <v>487</v>
      </c>
      <c r="B41" s="101"/>
      <c r="C41" s="115"/>
    </row>
    <row r="42" spans="1:13">
      <c r="A42" s="22" t="s">
        <v>488</v>
      </c>
      <c r="B42" s="105">
        <f>SUM(B32:B40)</f>
        <v>163</v>
      </c>
      <c r="C42" s="115"/>
    </row>
    <row r="43" spans="1:13" ht="32.25" customHeight="1"/>
    <row r="44" spans="1:13" s="8" customFormat="1" ht="30" customHeight="1">
      <c r="A44" s="275" t="s">
        <v>489</v>
      </c>
      <c r="B44" s="275"/>
      <c r="C44" s="116"/>
      <c r="D44" s="116"/>
      <c r="E44" s="116"/>
      <c r="F44" s="116"/>
      <c r="G44" s="116"/>
      <c r="H44" s="116"/>
      <c r="I44" s="116"/>
      <c r="J44" s="116"/>
      <c r="K44" s="116"/>
      <c r="L44" s="116"/>
    </row>
    <row r="45" spans="1:13">
      <c r="A45" s="109" t="s">
        <v>490</v>
      </c>
      <c r="B45" s="98">
        <f>B29</f>
        <v>93.7</v>
      </c>
      <c r="C45" s="117"/>
      <c r="D45" s="117"/>
      <c r="E45" s="117"/>
      <c r="F45" s="117"/>
      <c r="G45" s="117"/>
      <c r="H45" s="117"/>
      <c r="I45" s="117"/>
      <c r="J45" s="117"/>
      <c r="K45" s="117"/>
      <c r="L45" s="117"/>
    </row>
    <row r="46" spans="1:13" ht="14.25" customHeight="1">
      <c r="A46" s="111" t="s">
        <v>491</v>
      </c>
      <c r="B46" s="102">
        <f>-B42</f>
        <v>-163</v>
      </c>
      <c r="C46" s="117"/>
      <c r="D46" s="117"/>
      <c r="E46" s="117"/>
      <c r="F46" s="117"/>
      <c r="G46" s="117"/>
      <c r="H46" s="117"/>
      <c r="I46" s="117"/>
      <c r="J46" s="117"/>
      <c r="K46" s="117"/>
      <c r="L46" s="117"/>
    </row>
    <row r="47" spans="1:13" ht="15" customHeight="1">
      <c r="A47" s="118" t="s">
        <v>492</v>
      </c>
      <c r="B47" s="105">
        <f>B45+B46</f>
        <v>-69.3</v>
      </c>
      <c r="C47" s="119"/>
      <c r="D47" s="120"/>
      <c r="E47" s="121"/>
      <c r="F47" s="121"/>
      <c r="G47" s="121"/>
      <c r="H47" s="121"/>
      <c r="I47" s="121"/>
      <c r="J47" s="121"/>
      <c r="K47" s="121"/>
      <c r="L47" s="121"/>
      <c r="M47" s="121"/>
    </row>
    <row r="48" spans="1:13">
      <c r="C48" s="122"/>
      <c r="D48" s="120"/>
      <c r="E48" s="120"/>
      <c r="F48" s="120"/>
      <c r="G48" s="120"/>
      <c r="H48" s="120"/>
      <c r="I48" s="120"/>
    </row>
    <row r="49" spans="1:12">
      <c r="C49" s="122"/>
      <c r="D49" s="120"/>
      <c r="E49" s="120"/>
      <c r="F49" s="120"/>
      <c r="G49" s="120"/>
      <c r="H49" s="120"/>
      <c r="I49" s="120"/>
    </row>
    <row r="50" spans="1:12" s="8" customFormat="1" ht="29.25" customHeight="1">
      <c r="A50" s="275" t="s">
        <v>493</v>
      </c>
      <c r="B50" s="275"/>
      <c r="C50" s="123"/>
      <c r="D50" s="124"/>
      <c r="E50" s="124"/>
      <c r="F50" s="124"/>
      <c r="G50" s="124"/>
      <c r="H50" s="124"/>
      <c r="I50" s="124"/>
    </row>
    <row r="51" spans="1:12">
      <c r="A51" s="118" t="s">
        <v>494</v>
      </c>
      <c r="B51" s="105">
        <f>'5.5 POCO Data Entry'!B30</f>
        <v>1000</v>
      </c>
      <c r="C51" s="122"/>
      <c r="D51" s="120"/>
      <c r="E51" s="120"/>
      <c r="F51" s="120"/>
      <c r="G51" s="120"/>
      <c r="H51" s="120"/>
      <c r="I51" s="120"/>
    </row>
    <row r="52" spans="1:12" ht="31.5" customHeight="1">
      <c r="C52" s="122"/>
      <c r="D52" s="120"/>
      <c r="E52" s="120"/>
      <c r="F52" s="120"/>
      <c r="G52" s="120"/>
      <c r="H52" s="120"/>
      <c r="I52" s="120"/>
    </row>
    <row r="53" spans="1:12" s="8" customFormat="1" ht="27.75" customHeight="1">
      <c r="A53" s="275" t="s">
        <v>495</v>
      </c>
      <c r="B53" s="275"/>
      <c r="C53" s="123"/>
      <c r="D53" s="124"/>
      <c r="E53" s="124"/>
      <c r="F53" s="124"/>
      <c r="G53" s="124"/>
      <c r="H53" s="124"/>
      <c r="I53" s="124"/>
    </row>
    <row r="54" spans="1:12">
      <c r="A54" s="109" t="s">
        <v>492</v>
      </c>
      <c r="B54" s="98">
        <f>B47</f>
        <v>-69.3</v>
      </c>
      <c r="C54" s="122"/>
      <c r="D54" s="120"/>
      <c r="E54" s="120"/>
      <c r="F54" s="120"/>
      <c r="G54" s="120"/>
      <c r="H54" s="120"/>
      <c r="I54" s="120"/>
    </row>
    <row r="55" spans="1:12">
      <c r="A55" s="111" t="s">
        <v>494</v>
      </c>
      <c r="B55" s="102">
        <f>B51</f>
        <v>1000</v>
      </c>
      <c r="C55" s="122"/>
      <c r="D55" s="120"/>
      <c r="E55" s="120"/>
      <c r="F55" s="120"/>
      <c r="G55" s="120"/>
      <c r="H55" s="120"/>
      <c r="I55" s="120"/>
    </row>
    <row r="56" spans="1:12" s="162" customFormat="1" ht="25.5" customHeight="1">
      <c r="A56" s="157" t="s">
        <v>496</v>
      </c>
      <c r="B56" s="158">
        <f>B54/B55</f>
        <v>-6.93E-2</v>
      </c>
      <c r="C56" s="159" t="s">
        <v>497</v>
      </c>
      <c r="D56" s="160" t="s">
        <v>496</v>
      </c>
      <c r="E56" s="161"/>
      <c r="F56" s="161"/>
      <c r="G56" s="161"/>
      <c r="H56" s="161"/>
      <c r="I56" s="161"/>
    </row>
    <row r="57" spans="1:12" ht="33" customHeight="1">
      <c r="C57" s="122"/>
      <c r="D57" s="120"/>
      <c r="E57" s="120"/>
      <c r="F57" s="120"/>
      <c r="G57" s="120"/>
      <c r="H57" s="120"/>
      <c r="I57" s="120"/>
    </row>
    <row r="58" spans="1:12" s="8" customFormat="1" ht="29.25" customHeight="1">
      <c r="A58" s="275" t="s">
        <v>498</v>
      </c>
      <c r="B58" s="275"/>
      <c r="C58" s="123"/>
      <c r="D58" s="124"/>
      <c r="E58" s="124"/>
      <c r="F58" s="124"/>
      <c r="G58" s="124"/>
      <c r="H58" s="124"/>
      <c r="I58" s="124"/>
    </row>
    <row r="59" spans="1:12">
      <c r="A59" s="94" t="s">
        <v>472</v>
      </c>
      <c r="B59" s="127">
        <f>B24</f>
        <v>0.1</v>
      </c>
      <c r="C59" s="122"/>
      <c r="D59" s="120"/>
      <c r="E59" s="120"/>
      <c r="F59" s="120"/>
      <c r="G59" s="120"/>
      <c r="H59" s="120"/>
      <c r="I59" s="120"/>
    </row>
    <row r="60" spans="1:12">
      <c r="A60" s="110" t="s">
        <v>499</v>
      </c>
      <c r="B60" s="128">
        <f>B56</f>
        <v>-6.93E-2</v>
      </c>
      <c r="C60" s="122"/>
      <c r="D60" s="120"/>
      <c r="E60" s="120"/>
      <c r="F60" s="120"/>
      <c r="G60" s="120"/>
      <c r="H60" s="120"/>
      <c r="I60" s="120"/>
    </row>
    <row r="61" spans="1:12">
      <c r="A61" s="111" t="s">
        <v>500</v>
      </c>
      <c r="B61" s="129">
        <f>'5.5 POCO Data Entry'!B16</f>
        <v>0.02</v>
      </c>
      <c r="C61" s="122"/>
      <c r="D61" s="120"/>
      <c r="E61" s="120"/>
      <c r="F61" s="120"/>
      <c r="G61" s="120"/>
      <c r="H61" s="120"/>
      <c r="I61" s="120"/>
    </row>
    <row r="62" spans="1:12">
      <c r="A62" s="125" t="s">
        <v>501</v>
      </c>
      <c r="B62" s="126">
        <f>SUM(B59:B61)</f>
        <v>5.0700000000000009E-2</v>
      </c>
      <c r="C62" s="122"/>
      <c r="D62" s="120"/>
      <c r="E62" s="120"/>
      <c r="F62" s="120"/>
      <c r="G62" s="120"/>
      <c r="H62" s="120"/>
      <c r="I62" s="120"/>
    </row>
    <row r="63" spans="1:12">
      <c r="A63" s="109" t="s">
        <v>494</v>
      </c>
      <c r="B63" s="98">
        <f>B51</f>
        <v>1000</v>
      </c>
      <c r="C63" s="122"/>
      <c r="D63" s="120"/>
      <c r="E63" s="120"/>
      <c r="F63" s="120"/>
      <c r="G63" s="120"/>
      <c r="H63" s="120"/>
      <c r="I63" s="120"/>
    </row>
    <row r="64" spans="1:12">
      <c r="A64" s="118" t="s">
        <v>502</v>
      </c>
      <c r="B64" s="130">
        <f>B63*B62</f>
        <v>50.70000000000001</v>
      </c>
      <c r="C64" s="122"/>
      <c r="D64" s="131"/>
      <c r="E64" s="131"/>
      <c r="F64" s="131"/>
      <c r="G64" s="131"/>
      <c r="H64" s="131"/>
      <c r="I64" s="131"/>
      <c r="J64" s="132"/>
      <c r="K64" s="132"/>
      <c r="L64" s="132"/>
    </row>
    <row r="65" spans="1:13" ht="15" customHeight="1">
      <c r="A65" s="125" t="s">
        <v>503</v>
      </c>
      <c r="B65" s="133">
        <f>B63+B64</f>
        <v>1050.7</v>
      </c>
      <c r="C65" s="119"/>
      <c r="D65" s="131"/>
      <c r="E65" s="276"/>
      <c r="F65" s="276"/>
      <c r="G65" s="276"/>
      <c r="H65" s="276"/>
      <c r="I65" s="276"/>
      <c r="J65" s="276"/>
      <c r="K65" s="276"/>
      <c r="L65" s="276"/>
      <c r="M65" s="276"/>
    </row>
    <row r="66" spans="1:13">
      <c r="D66" s="120"/>
      <c r="E66" s="120"/>
      <c r="F66" s="120"/>
      <c r="G66" s="120"/>
      <c r="H66" s="120"/>
      <c r="I66" s="120"/>
    </row>
    <row r="67" spans="1:13"/>
    <row r="68" spans="1:13"/>
    <row r="69" spans="1:13"/>
    <row r="70" spans="1:13">
      <c r="A70" s="87"/>
    </row>
  </sheetData>
  <sheetProtection selectLockedCells="1" selectUnlockedCells="1"/>
  <mergeCells count="12">
    <mergeCell ref="A50:B50"/>
    <mergeCell ref="A53:B53"/>
    <mergeCell ref="A58:B58"/>
    <mergeCell ref="E65:M65"/>
    <mergeCell ref="A4:L4"/>
    <mergeCell ref="A9:L9"/>
    <mergeCell ref="A23:B23"/>
    <mergeCell ref="A26:B26"/>
    <mergeCell ref="A31:B31"/>
    <mergeCell ref="A44:B44"/>
    <mergeCell ref="D6:E6"/>
    <mergeCell ref="D7:E7"/>
  </mergeCells>
  <pageMargins left="0.23622047244094491" right="0.23622047244094491" top="0.74803149606299213" bottom="0.74803149606299213" header="0.31496062992125984" footer="0.31496062992125984"/>
  <pageSetup paperSize="8" scale="76" fitToHeight="2" orientation="landscape" r:id="rId1"/>
  <headerFooter>
    <oddHeader>&amp;C&amp;"-,Bold"&amp;KFF0000QDC TENDERED PRICE ASSESSMENT TOOL | PILOT VERSION ISSUED SEPTEMBER 2017</oddHeader>
    <oddFooter>&amp;C_x000D_&amp;1#&amp;"Verdana"&amp;7&amp;K000000 Confidential</oddFooter>
  </headerFooter>
  <rowBreaks count="1" manualBreakCount="1">
    <brk id="49" max="12"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theme="0"/>
    <pageSetUpPr fitToPage="1"/>
  </sheetPr>
  <dimension ref="A1:AN31"/>
  <sheetViews>
    <sheetView zoomScale="70" zoomScaleNormal="70" zoomScaleSheetLayoutView="55" zoomScalePageLayoutView="70" workbookViewId="0">
      <selection activeCell="C21" sqref="C21"/>
    </sheetView>
  </sheetViews>
  <sheetFormatPr defaultColWidth="0" defaultRowHeight="15" zeroHeight="1"/>
  <cols>
    <col min="1" max="1" width="9.140625" style="2" customWidth="1"/>
    <col min="2" max="2" width="65" style="2" customWidth="1"/>
    <col min="3" max="3" width="58.42578125" style="2" customWidth="1"/>
    <col min="4" max="5" width="11.7109375" style="2" customWidth="1"/>
    <col min="6" max="6" width="7.85546875" style="2" customWidth="1"/>
    <col min="7" max="7" width="80.85546875" style="2" customWidth="1"/>
    <col min="8" max="10" width="9.140625" style="2" customWidth="1"/>
    <col min="11" max="40" width="0" style="2" hidden="1" customWidth="1"/>
    <col min="41" max="16384" width="9.140625" style="2" hidden="1"/>
  </cols>
  <sheetData>
    <row r="1" spans="1:40" ht="21">
      <c r="A1" s="7" t="s">
        <v>504</v>
      </c>
    </row>
    <row r="2" spans="1:40">
      <c r="A2" s="28"/>
    </row>
    <row r="3" spans="1:40" ht="15.75" thickBot="1">
      <c r="A3" s="28"/>
    </row>
    <row r="4" spans="1:40" ht="48.75" customHeight="1" thickBot="1">
      <c r="A4" s="288" t="s">
        <v>505</v>
      </c>
      <c r="B4" s="221"/>
      <c r="C4" s="221"/>
      <c r="D4" s="221"/>
      <c r="E4" s="221"/>
      <c r="F4" s="221"/>
      <c r="G4" s="222"/>
    </row>
    <row r="5" spans="1:40"/>
    <row r="6" spans="1:40">
      <c r="B6" s="22" t="s">
        <v>29</v>
      </c>
      <c r="C6" s="137"/>
    </row>
    <row r="7" spans="1:40">
      <c r="B7" s="22" t="s">
        <v>30</v>
      </c>
      <c r="C7" s="137"/>
    </row>
    <row r="8" spans="1:40">
      <c r="B8" s="22" t="s">
        <v>31</v>
      </c>
      <c r="C8" s="137"/>
      <c r="G8" s="2" t="s">
        <v>1</v>
      </c>
    </row>
    <row r="9" spans="1:40">
      <c r="B9" s="22" t="s">
        <v>217</v>
      </c>
      <c r="C9" s="137"/>
    </row>
    <row r="10" spans="1:40">
      <c r="B10" s="22" t="s">
        <v>218</v>
      </c>
      <c r="C10" s="137"/>
    </row>
    <row r="11" spans="1:40">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row>
    <row r="12" spans="1:40" ht="63">
      <c r="A12" s="15" t="s">
        <v>34</v>
      </c>
      <c r="B12" s="16" t="s">
        <v>35</v>
      </c>
      <c r="C12" s="16" t="s">
        <v>70</v>
      </c>
      <c r="D12" s="16" t="s">
        <v>37</v>
      </c>
      <c r="E12" s="16" t="s">
        <v>38</v>
      </c>
      <c r="F12" s="16" t="s">
        <v>39</v>
      </c>
      <c r="G12" s="170" t="s">
        <v>40</v>
      </c>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row>
    <row r="13" spans="1:40" ht="22.5" customHeight="1">
      <c r="A13" s="216" t="s">
        <v>72</v>
      </c>
      <c r="B13" s="217"/>
      <c r="C13" s="217"/>
      <c r="D13" s="217"/>
      <c r="E13" s="217"/>
      <c r="F13" s="217"/>
      <c r="G13" s="218"/>
    </row>
    <row r="14" spans="1:40" ht="147.75" customHeight="1">
      <c r="A14" s="224" t="s">
        <v>506</v>
      </c>
      <c r="B14" s="225"/>
      <c r="C14" s="225"/>
      <c r="D14" s="225"/>
      <c r="E14" s="225"/>
      <c r="F14" s="225"/>
      <c r="G14" s="226"/>
    </row>
    <row r="15" spans="1:40" s="34" customFormat="1" ht="22.5" customHeight="1">
      <c r="A15" s="242" t="s">
        <v>507</v>
      </c>
      <c r="B15" s="243"/>
      <c r="C15" s="243"/>
      <c r="D15" s="243"/>
      <c r="E15" s="243"/>
      <c r="F15" s="243"/>
      <c r="G15" s="244"/>
      <c r="H15" s="135"/>
      <c r="I15" s="135"/>
      <c r="J15" s="13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row>
    <row r="16" spans="1:40" ht="231.75" customHeight="1">
      <c r="A16" s="175">
        <v>1.1000000000000001</v>
      </c>
      <c r="B16" s="141" t="s">
        <v>508</v>
      </c>
      <c r="C16" s="141" t="s">
        <v>509</v>
      </c>
      <c r="D16" s="145" t="s">
        <v>78</v>
      </c>
      <c r="E16" s="145" t="s">
        <v>79</v>
      </c>
      <c r="F16" s="145" t="s">
        <v>80</v>
      </c>
      <c r="G16" s="144"/>
      <c r="H16" s="31"/>
      <c r="I16" s="31"/>
      <c r="J16" s="31"/>
      <c r="K16" s="31"/>
      <c r="L16" s="31"/>
      <c r="M16" s="31"/>
      <c r="N16" s="31"/>
      <c r="O16" s="31"/>
      <c r="P16" s="31"/>
      <c r="Q16" s="31"/>
      <c r="R16" s="31"/>
      <c r="S16" s="31"/>
      <c r="T16" s="31"/>
      <c r="U16" s="31"/>
      <c r="V16" s="31"/>
      <c r="W16" s="31"/>
      <c r="X16" s="31"/>
      <c r="Y16" s="31"/>
      <c r="Z16" s="31"/>
      <c r="AA16" s="112"/>
      <c r="AB16" s="112"/>
      <c r="AC16" s="112"/>
      <c r="AD16" s="112"/>
      <c r="AE16" s="112"/>
      <c r="AF16" s="112"/>
      <c r="AG16" s="112"/>
      <c r="AH16" s="112"/>
      <c r="AI16" s="112"/>
      <c r="AJ16" s="112"/>
      <c r="AK16" s="112"/>
      <c r="AL16" s="112"/>
      <c r="AM16" s="112"/>
      <c r="AN16" s="112"/>
    </row>
    <row r="17" spans="1:40" s="34" customFormat="1" ht="22.5" customHeight="1">
      <c r="A17" s="242" t="s">
        <v>510</v>
      </c>
      <c r="B17" s="243"/>
      <c r="C17" s="243"/>
      <c r="D17" s="243"/>
      <c r="E17" s="243"/>
      <c r="F17" s="243"/>
      <c r="G17" s="244"/>
      <c r="H17" s="135"/>
      <c r="I17" s="135"/>
      <c r="J17" s="13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row>
    <row r="18" spans="1:40" ht="201.75" customHeight="1">
      <c r="A18" s="175">
        <v>2.1</v>
      </c>
      <c r="B18" s="141" t="s">
        <v>511</v>
      </c>
      <c r="C18" s="141" t="s">
        <v>512</v>
      </c>
      <c r="D18" s="145" t="s">
        <v>78</v>
      </c>
      <c r="E18" s="145" t="s">
        <v>79</v>
      </c>
      <c r="F18" s="145" t="s">
        <v>80</v>
      </c>
      <c r="G18" s="144"/>
      <c r="H18" s="31"/>
      <c r="I18" s="31"/>
      <c r="J18" s="31"/>
      <c r="K18" s="31"/>
      <c r="L18" s="31"/>
      <c r="M18" s="31"/>
      <c r="N18" s="31"/>
      <c r="O18" s="31"/>
      <c r="P18" s="31"/>
      <c r="Q18" s="31"/>
      <c r="R18" s="31"/>
      <c r="S18" s="31"/>
      <c r="T18" s="31"/>
      <c r="U18" s="31"/>
      <c r="V18" s="31"/>
      <c r="W18" s="31"/>
      <c r="X18" s="31"/>
      <c r="Y18" s="31"/>
      <c r="Z18" s="31"/>
      <c r="AA18" s="112"/>
      <c r="AB18" s="112"/>
      <c r="AC18" s="112"/>
      <c r="AD18" s="112"/>
      <c r="AE18" s="112"/>
      <c r="AF18" s="112"/>
      <c r="AG18" s="112"/>
      <c r="AH18" s="112"/>
      <c r="AI18" s="112"/>
      <c r="AJ18" s="112"/>
      <c r="AK18" s="112"/>
      <c r="AL18" s="112"/>
      <c r="AM18" s="112"/>
      <c r="AN18" s="112"/>
    </row>
    <row r="19" spans="1:40" ht="145.5" customHeight="1">
      <c r="A19" s="175">
        <v>2.2000000000000002</v>
      </c>
      <c r="B19" s="141" t="s">
        <v>513</v>
      </c>
      <c r="C19" s="141" t="s">
        <v>514</v>
      </c>
      <c r="D19" s="145" t="s">
        <v>78</v>
      </c>
      <c r="E19" s="145" t="s">
        <v>79</v>
      </c>
      <c r="F19" s="145" t="s">
        <v>80</v>
      </c>
      <c r="G19" s="144"/>
      <c r="H19" s="31"/>
      <c r="I19" s="31"/>
      <c r="J19" s="31"/>
      <c r="K19" s="31"/>
      <c r="L19" s="31"/>
      <c r="M19" s="31"/>
      <c r="N19" s="31"/>
      <c r="O19" s="31"/>
      <c r="P19" s="31"/>
      <c r="Q19" s="31"/>
      <c r="R19" s="31"/>
      <c r="S19" s="31"/>
      <c r="T19" s="31"/>
      <c r="U19" s="31"/>
      <c r="V19" s="31"/>
      <c r="W19" s="31"/>
      <c r="X19" s="31"/>
      <c r="Y19" s="31"/>
      <c r="Z19" s="31"/>
      <c r="AA19" s="112"/>
      <c r="AB19" s="112"/>
      <c r="AC19" s="112"/>
      <c r="AD19" s="112"/>
      <c r="AE19" s="112"/>
      <c r="AF19" s="112"/>
      <c r="AG19" s="112"/>
      <c r="AH19" s="112"/>
      <c r="AI19" s="112"/>
      <c r="AJ19" s="112"/>
      <c r="AK19" s="112"/>
      <c r="AL19" s="112"/>
      <c r="AM19" s="112"/>
      <c r="AN19" s="112"/>
    </row>
    <row r="20" spans="1:40" ht="116.25" customHeight="1">
      <c r="A20" s="175">
        <v>2.2999999999999998</v>
      </c>
      <c r="B20" s="141" t="s">
        <v>515</v>
      </c>
      <c r="C20" s="166" t="s">
        <v>516</v>
      </c>
      <c r="D20" s="145" t="s">
        <v>78</v>
      </c>
      <c r="E20" s="145" t="s">
        <v>79</v>
      </c>
      <c r="F20" s="145" t="s">
        <v>80</v>
      </c>
      <c r="G20" s="144"/>
      <c r="H20" s="31"/>
      <c r="I20" s="31"/>
      <c r="J20" s="31"/>
      <c r="K20" s="31"/>
      <c r="L20" s="31"/>
      <c r="M20" s="31"/>
      <c r="N20" s="31"/>
      <c r="O20" s="31"/>
      <c r="P20" s="31"/>
      <c r="Q20" s="31"/>
      <c r="R20" s="31"/>
      <c r="S20" s="31"/>
      <c r="T20" s="31"/>
      <c r="U20" s="31"/>
      <c r="V20" s="31"/>
      <c r="W20" s="31"/>
      <c r="X20" s="31"/>
      <c r="Y20" s="31"/>
      <c r="Z20" s="31"/>
      <c r="AA20" s="112"/>
      <c r="AB20" s="112"/>
      <c r="AC20" s="112"/>
      <c r="AD20" s="112"/>
      <c r="AE20" s="112"/>
      <c r="AF20" s="112"/>
      <c r="AG20" s="112"/>
      <c r="AH20" s="112"/>
      <c r="AI20" s="112"/>
      <c r="AJ20" s="112"/>
      <c r="AK20" s="112"/>
      <c r="AL20" s="112"/>
      <c r="AM20" s="112"/>
      <c r="AN20" s="112"/>
    </row>
    <row r="21" spans="1:40" ht="165">
      <c r="A21" s="175">
        <v>2.4</v>
      </c>
      <c r="B21" s="141" t="s">
        <v>517</v>
      </c>
      <c r="C21" s="167" t="s">
        <v>518</v>
      </c>
      <c r="D21" s="145" t="s">
        <v>78</v>
      </c>
      <c r="E21" s="145" t="s">
        <v>79</v>
      </c>
      <c r="F21" s="145" t="s">
        <v>80</v>
      </c>
      <c r="G21" s="144"/>
      <c r="H21" s="31"/>
      <c r="I21" s="31"/>
      <c r="J21" s="31"/>
      <c r="K21" s="31"/>
      <c r="L21" s="31"/>
      <c r="M21" s="31"/>
      <c r="N21" s="31"/>
      <c r="O21" s="31"/>
      <c r="P21" s="31"/>
      <c r="Q21" s="31"/>
      <c r="R21" s="31"/>
      <c r="S21" s="31"/>
      <c r="T21" s="31"/>
      <c r="U21" s="31"/>
      <c r="V21" s="31"/>
      <c r="W21" s="31"/>
      <c r="X21" s="31"/>
      <c r="Y21" s="31"/>
      <c r="Z21" s="31"/>
      <c r="AA21" s="112"/>
      <c r="AB21" s="112"/>
      <c r="AC21" s="112"/>
      <c r="AD21" s="112"/>
      <c r="AE21" s="112"/>
      <c r="AF21" s="112"/>
      <c r="AG21" s="112"/>
      <c r="AH21" s="112"/>
      <c r="AI21" s="112"/>
      <c r="AJ21" s="112"/>
      <c r="AK21" s="112"/>
      <c r="AL21" s="112"/>
      <c r="AM21" s="112"/>
      <c r="AN21" s="112"/>
    </row>
    <row r="22" spans="1:40" ht="45">
      <c r="A22" s="175">
        <v>2.5</v>
      </c>
      <c r="B22" s="141" t="s">
        <v>519</v>
      </c>
      <c r="C22" s="141" t="s">
        <v>520</v>
      </c>
      <c r="D22" s="145" t="s">
        <v>78</v>
      </c>
      <c r="E22" s="145" t="s">
        <v>79</v>
      </c>
      <c r="F22" s="145" t="s">
        <v>80</v>
      </c>
      <c r="G22" s="144"/>
      <c r="H22" s="31"/>
      <c r="I22" s="31"/>
      <c r="J22" s="31"/>
      <c r="K22" s="31"/>
      <c r="L22" s="31"/>
      <c r="M22" s="31"/>
      <c r="N22" s="31"/>
      <c r="O22" s="31"/>
      <c r="P22" s="31"/>
      <c r="Q22" s="31"/>
      <c r="R22" s="31"/>
      <c r="S22" s="31"/>
      <c r="T22" s="31"/>
      <c r="U22" s="31"/>
      <c r="V22" s="31"/>
      <c r="W22" s="31"/>
      <c r="X22" s="31"/>
      <c r="Y22" s="31"/>
      <c r="Z22" s="31"/>
      <c r="AA22" s="112"/>
      <c r="AB22" s="112"/>
      <c r="AC22" s="112"/>
      <c r="AD22" s="112"/>
      <c r="AE22" s="112"/>
      <c r="AF22" s="112"/>
      <c r="AG22" s="112"/>
      <c r="AH22" s="112"/>
      <c r="AI22" s="112"/>
      <c r="AJ22" s="112"/>
      <c r="AK22" s="112"/>
      <c r="AL22" s="112"/>
      <c r="AM22" s="112"/>
      <c r="AN22" s="112"/>
    </row>
    <row r="23" spans="1:40" s="34" customFormat="1" ht="22.5" customHeight="1">
      <c r="A23" s="242" t="s">
        <v>521</v>
      </c>
      <c r="B23" s="243"/>
      <c r="C23" s="243"/>
      <c r="D23" s="243"/>
      <c r="E23" s="243"/>
      <c r="F23" s="243"/>
      <c r="G23" s="244"/>
      <c r="H23" s="135"/>
      <c r="I23" s="135"/>
      <c r="J23" s="13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row>
    <row r="24" spans="1:40" ht="105">
      <c r="A24" s="175">
        <v>3.1</v>
      </c>
      <c r="B24" s="141" t="s">
        <v>522</v>
      </c>
      <c r="C24" s="141" t="s">
        <v>523</v>
      </c>
      <c r="D24" s="145" t="s">
        <v>78</v>
      </c>
      <c r="E24" s="145" t="s">
        <v>79</v>
      </c>
      <c r="F24" s="145" t="s">
        <v>80</v>
      </c>
      <c r="G24" s="144"/>
      <c r="H24" s="31"/>
      <c r="I24" s="31"/>
      <c r="J24" s="31"/>
      <c r="K24" s="31"/>
      <c r="L24" s="31"/>
      <c r="M24" s="31"/>
      <c r="N24" s="31"/>
      <c r="O24" s="31"/>
      <c r="P24" s="31"/>
      <c r="Q24" s="31"/>
      <c r="R24" s="31"/>
      <c r="S24" s="31"/>
      <c r="T24" s="31"/>
      <c r="U24" s="31"/>
      <c r="V24" s="31"/>
      <c r="W24" s="31"/>
      <c r="X24" s="31"/>
      <c r="Y24" s="31"/>
      <c r="Z24" s="31"/>
      <c r="AA24" s="112"/>
      <c r="AB24" s="112"/>
      <c r="AC24" s="112"/>
      <c r="AD24" s="112"/>
      <c r="AE24" s="112"/>
      <c r="AF24" s="112"/>
      <c r="AG24" s="112"/>
      <c r="AH24" s="112"/>
      <c r="AI24" s="112"/>
      <c r="AJ24" s="112"/>
      <c r="AK24" s="112"/>
      <c r="AL24" s="112"/>
      <c r="AM24" s="112"/>
      <c r="AN24" s="112"/>
    </row>
    <row r="25" spans="1:40"/>
    <row r="26" spans="1:40" ht="55.5" customHeight="1">
      <c r="B26" s="223"/>
      <c r="C26" s="223"/>
      <c r="D26" s="223"/>
      <c r="E26" s="223"/>
      <c r="F26" s="223"/>
      <c r="G26" s="223"/>
    </row>
    <row r="27" spans="1:40"/>
    <row r="28" spans="1:40"/>
    <row r="29" spans="1:40"/>
    <row r="30" spans="1:40"/>
    <row r="31" spans="1:40"/>
  </sheetData>
  <mergeCells count="7">
    <mergeCell ref="B26:G26"/>
    <mergeCell ref="A4:G4"/>
    <mergeCell ref="A15:G15"/>
    <mergeCell ref="A13:G13"/>
    <mergeCell ref="A14:G14"/>
    <mergeCell ref="A17:G17"/>
    <mergeCell ref="A23:G23"/>
  </mergeCells>
  <pageMargins left="0.23622047244094491" right="0.23622047244094491" top="0.74803149606299213" bottom="0.74803149606299213" header="0.31496062992125984" footer="0.31496062992125984"/>
  <pageSetup paperSize="8" scale="75" fitToHeight="4" orientation="landscape" r:id="rId1"/>
  <headerFooter>
    <oddHeader>&amp;C&amp;"-,Bold"&amp;KFF0000QDC TENDERED PRICE ASSESSMENT TOOL | PILOT VERSION ISSUED SEPTEMBER 2017</oddHeader>
    <oddFooter>&amp;C_x000D_&amp;1#&amp;"Verdana"&amp;7&amp;K000000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theme="0"/>
  </sheetPr>
  <dimension ref="A1:AN178"/>
  <sheetViews>
    <sheetView zoomScale="70" zoomScaleNormal="70" zoomScaleSheetLayoutView="55" zoomScalePageLayoutView="70" workbookViewId="0">
      <selection activeCell="D16" sqref="D16"/>
    </sheetView>
  </sheetViews>
  <sheetFormatPr defaultColWidth="0" defaultRowHeight="15" zeroHeight="1"/>
  <cols>
    <col min="1" max="1" width="9.140625" style="2" customWidth="1"/>
    <col min="2" max="3" width="68.7109375" style="2" customWidth="1"/>
    <col min="4" max="6" width="11.7109375" style="2" customWidth="1"/>
    <col min="7" max="7" width="73.42578125" style="2" customWidth="1"/>
    <col min="8" max="10" width="9.140625" style="2" hidden="1" customWidth="1"/>
    <col min="11" max="40" width="0" style="2" hidden="1" customWidth="1"/>
    <col min="41" max="16384" width="9.140625" style="2" hidden="1"/>
  </cols>
  <sheetData>
    <row r="1" spans="1:40" ht="21">
      <c r="A1" s="7" t="s">
        <v>524</v>
      </c>
    </row>
    <row r="2" spans="1:40">
      <c r="A2" s="28"/>
    </row>
    <row r="3" spans="1:40" ht="15.75" thickBot="1">
      <c r="A3" s="28"/>
    </row>
    <row r="4" spans="1:40" ht="48.75" customHeight="1" thickBot="1">
      <c r="A4" s="289" t="s">
        <v>525</v>
      </c>
      <c r="B4" s="290"/>
      <c r="C4" s="290"/>
      <c r="D4" s="290"/>
      <c r="E4" s="290"/>
      <c r="F4" s="290"/>
      <c r="G4" s="291"/>
    </row>
    <row r="5" spans="1:40"/>
    <row r="6" spans="1:40">
      <c r="B6" s="22" t="s">
        <v>29</v>
      </c>
      <c r="C6" s="137"/>
    </row>
    <row r="7" spans="1:40">
      <c r="B7" s="22" t="s">
        <v>30</v>
      </c>
      <c r="C7" s="137"/>
    </row>
    <row r="8" spans="1:40">
      <c r="B8" s="22" t="s">
        <v>31</v>
      </c>
      <c r="C8" s="137"/>
      <c r="G8" s="2" t="s">
        <v>1</v>
      </c>
    </row>
    <row r="9" spans="1:40">
      <c r="B9" s="22" t="s">
        <v>217</v>
      </c>
      <c r="C9" s="137"/>
    </row>
    <row r="10" spans="1:40">
      <c r="B10" s="22" t="s">
        <v>218</v>
      </c>
      <c r="C10" s="137"/>
    </row>
    <row r="11" spans="1:40">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row>
    <row r="12" spans="1:40" ht="78.75">
      <c r="A12" s="15" t="s">
        <v>34</v>
      </c>
      <c r="B12" s="16" t="s">
        <v>35</v>
      </c>
      <c r="C12" s="16" t="s">
        <v>70</v>
      </c>
      <c r="D12" s="16" t="s">
        <v>37</v>
      </c>
      <c r="E12" s="16" t="s">
        <v>38</v>
      </c>
      <c r="F12" s="16" t="s">
        <v>39</v>
      </c>
      <c r="G12" s="170" t="s">
        <v>40</v>
      </c>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row>
    <row r="13" spans="1:40" ht="22.5" customHeight="1">
      <c r="A13" s="216" t="s">
        <v>526</v>
      </c>
      <c r="B13" s="217"/>
      <c r="C13" s="217"/>
      <c r="D13" s="217"/>
      <c r="E13" s="217"/>
      <c r="F13" s="217"/>
      <c r="G13" s="218"/>
    </row>
    <row r="14" spans="1:40" ht="154.5" customHeight="1">
      <c r="A14" s="224" t="s">
        <v>527</v>
      </c>
      <c r="B14" s="225"/>
      <c r="C14" s="225"/>
      <c r="D14" s="225"/>
      <c r="E14" s="225"/>
      <c r="F14" s="225"/>
      <c r="G14" s="226"/>
    </row>
    <row r="15" spans="1:40" ht="22.5" customHeight="1">
      <c r="A15" s="216" t="s">
        <v>528</v>
      </c>
      <c r="B15" s="217"/>
      <c r="C15" s="217"/>
      <c r="D15" s="217"/>
      <c r="E15" s="217"/>
      <c r="F15" s="217"/>
      <c r="G15" s="218"/>
    </row>
    <row r="16" spans="1:40" ht="284.25" customHeight="1">
      <c r="A16" s="19">
        <v>2.1</v>
      </c>
      <c r="B16" s="164" t="s">
        <v>529</v>
      </c>
      <c r="C16" s="163" t="s">
        <v>530</v>
      </c>
      <c r="D16" s="14" t="s">
        <v>78</v>
      </c>
      <c r="E16" s="14" t="s">
        <v>79</v>
      </c>
      <c r="F16" s="14" t="s">
        <v>80</v>
      </c>
      <c r="G16" s="14"/>
      <c r="H16" s="31"/>
      <c r="I16" s="31"/>
      <c r="J16" s="31"/>
      <c r="K16" s="31"/>
      <c r="L16" s="31"/>
      <c r="M16" s="31"/>
      <c r="N16" s="31"/>
      <c r="O16" s="31"/>
      <c r="P16" s="31"/>
      <c r="Q16" s="31"/>
      <c r="R16" s="31"/>
      <c r="S16" s="31"/>
      <c r="T16" s="31"/>
      <c r="U16" s="31"/>
      <c r="V16" s="31"/>
      <c r="W16" s="31"/>
      <c r="X16" s="31"/>
      <c r="Y16" s="31"/>
      <c r="Z16" s="31"/>
      <c r="AA16" s="112"/>
      <c r="AB16" s="112"/>
      <c r="AC16" s="112"/>
      <c r="AD16" s="112"/>
      <c r="AE16" s="112"/>
      <c r="AF16" s="112"/>
      <c r="AG16" s="112"/>
      <c r="AH16" s="112"/>
      <c r="AI16" s="112"/>
      <c r="AJ16" s="112"/>
      <c r="AK16" s="112"/>
      <c r="AL16" s="112"/>
      <c r="AM16" s="112"/>
      <c r="AN16" s="112"/>
    </row>
    <row r="17" spans="1:40" ht="223.5" customHeight="1">
      <c r="A17" s="19">
        <v>2.2000000000000002</v>
      </c>
      <c r="B17" s="141" t="s">
        <v>531</v>
      </c>
      <c r="C17" s="21" t="s">
        <v>532</v>
      </c>
      <c r="D17" s="14"/>
      <c r="E17" s="14"/>
      <c r="F17" s="14"/>
      <c r="G17" s="14"/>
      <c r="H17" s="31"/>
      <c r="I17" s="31"/>
      <c r="J17" s="31"/>
      <c r="K17" s="31"/>
      <c r="L17" s="31"/>
      <c r="M17" s="31"/>
      <c r="N17" s="31"/>
      <c r="O17" s="31"/>
      <c r="P17" s="31"/>
      <c r="Q17" s="31"/>
      <c r="R17" s="31"/>
      <c r="S17" s="31"/>
      <c r="T17" s="31"/>
      <c r="U17" s="31"/>
      <c r="V17" s="31"/>
      <c r="W17" s="31"/>
      <c r="X17" s="31"/>
      <c r="Y17" s="31"/>
      <c r="Z17" s="31"/>
      <c r="AA17" s="112"/>
      <c r="AB17" s="112"/>
      <c r="AC17" s="112"/>
      <c r="AD17" s="112"/>
      <c r="AE17" s="112"/>
      <c r="AF17" s="112"/>
      <c r="AG17" s="112"/>
      <c r="AH17" s="112"/>
      <c r="AI17" s="112"/>
      <c r="AJ17" s="112"/>
      <c r="AK17" s="112"/>
      <c r="AL17" s="112"/>
      <c r="AM17" s="112"/>
      <c r="AN17" s="112"/>
    </row>
    <row r="18" spans="1:40" ht="22.5" customHeight="1">
      <c r="A18" s="216" t="s">
        <v>533</v>
      </c>
      <c r="B18" s="217"/>
      <c r="C18" s="217"/>
      <c r="D18" s="217"/>
      <c r="E18" s="217"/>
      <c r="F18" s="217"/>
      <c r="G18" s="218"/>
    </row>
    <row r="19" spans="1:40" ht="201.75" customHeight="1">
      <c r="A19" s="19">
        <v>3.1</v>
      </c>
      <c r="B19" s="141" t="s">
        <v>534</v>
      </c>
      <c r="C19" s="21" t="s">
        <v>535</v>
      </c>
      <c r="D19" s="14"/>
      <c r="E19" s="14"/>
      <c r="F19" s="14"/>
      <c r="G19" s="14"/>
      <c r="H19" s="31"/>
      <c r="I19" s="31"/>
      <c r="J19" s="31"/>
      <c r="K19" s="31"/>
      <c r="L19" s="31"/>
      <c r="M19" s="31"/>
      <c r="N19" s="31"/>
      <c r="O19" s="31"/>
      <c r="P19" s="31"/>
      <c r="Q19" s="31"/>
      <c r="R19" s="31"/>
      <c r="S19" s="31"/>
      <c r="T19" s="31"/>
      <c r="U19" s="31"/>
      <c r="V19" s="31"/>
      <c r="W19" s="31"/>
      <c r="X19" s="31"/>
      <c r="Y19" s="31"/>
      <c r="Z19" s="31"/>
      <c r="AA19" s="112"/>
      <c r="AB19" s="112"/>
      <c r="AC19" s="112"/>
      <c r="AD19" s="112"/>
      <c r="AE19" s="112"/>
      <c r="AF19" s="112"/>
      <c r="AG19" s="112"/>
      <c r="AH19" s="112"/>
      <c r="AI19" s="112"/>
      <c r="AJ19" s="112"/>
      <c r="AK19" s="112"/>
      <c r="AL19" s="112"/>
      <c r="AM19" s="112"/>
      <c r="AN19" s="112"/>
    </row>
    <row r="20" spans="1:40" ht="147" customHeight="1">
      <c r="A20" s="19">
        <v>3.2</v>
      </c>
      <c r="B20" s="141" t="s">
        <v>536</v>
      </c>
      <c r="C20" s="21" t="s">
        <v>537</v>
      </c>
      <c r="D20" s="14"/>
      <c r="E20" s="14"/>
      <c r="F20" s="14"/>
      <c r="G20" s="14"/>
      <c r="H20" s="31"/>
      <c r="I20" s="31"/>
      <c r="J20" s="31"/>
      <c r="K20" s="31"/>
      <c r="L20" s="31"/>
      <c r="M20" s="31"/>
      <c r="N20" s="31"/>
      <c r="O20" s="31"/>
      <c r="P20" s="31"/>
      <c r="Q20" s="31"/>
      <c r="R20" s="31"/>
      <c r="S20" s="31"/>
      <c r="T20" s="31"/>
      <c r="U20" s="31"/>
      <c r="V20" s="31"/>
      <c r="W20" s="31"/>
      <c r="X20" s="31"/>
      <c r="Y20" s="31"/>
      <c r="Z20" s="31"/>
      <c r="AA20" s="112"/>
      <c r="AB20" s="112"/>
      <c r="AC20" s="112"/>
      <c r="AD20" s="112"/>
      <c r="AE20" s="112"/>
      <c r="AF20" s="112"/>
      <c r="AG20" s="112"/>
      <c r="AH20" s="112"/>
      <c r="AI20" s="112"/>
      <c r="AJ20" s="112"/>
      <c r="AK20" s="112"/>
      <c r="AL20" s="112"/>
      <c r="AM20" s="112"/>
      <c r="AN20" s="112"/>
    </row>
    <row r="21" spans="1:40" ht="36.75" customHeight="1">
      <c r="A21" s="19">
        <v>3.3</v>
      </c>
      <c r="B21" s="141" t="s">
        <v>538</v>
      </c>
      <c r="C21" s="21" t="s">
        <v>539</v>
      </c>
      <c r="D21" s="14"/>
      <c r="E21" s="14"/>
      <c r="F21" s="14"/>
      <c r="G21" s="14"/>
      <c r="H21" s="31"/>
      <c r="I21" s="31"/>
      <c r="J21" s="31"/>
      <c r="K21" s="31"/>
      <c r="L21" s="31"/>
      <c r="M21" s="31"/>
      <c r="N21" s="31"/>
      <c r="O21" s="31"/>
      <c r="P21" s="31"/>
      <c r="Q21" s="31"/>
      <c r="R21" s="31"/>
      <c r="S21" s="31"/>
      <c r="T21" s="31"/>
      <c r="U21" s="31"/>
      <c r="V21" s="31"/>
      <c r="W21" s="31"/>
      <c r="X21" s="31"/>
      <c r="Y21" s="31"/>
      <c r="Z21" s="31"/>
      <c r="AA21" s="112"/>
      <c r="AB21" s="112"/>
      <c r="AC21" s="112"/>
      <c r="AD21" s="112"/>
      <c r="AE21" s="112"/>
      <c r="AF21" s="112"/>
      <c r="AG21" s="112"/>
      <c r="AH21" s="112"/>
      <c r="AI21" s="112"/>
      <c r="AJ21" s="112"/>
      <c r="AK21" s="112"/>
      <c r="AL21" s="112"/>
      <c r="AM21" s="112"/>
      <c r="AN21" s="112"/>
    </row>
    <row r="22" spans="1:40" ht="22.5" customHeight="1">
      <c r="A22" s="216" t="s">
        <v>540</v>
      </c>
      <c r="B22" s="217"/>
      <c r="C22" s="217"/>
      <c r="D22" s="217"/>
      <c r="E22" s="217"/>
      <c r="F22" s="217"/>
      <c r="G22" s="218"/>
    </row>
    <row r="23" spans="1:40" ht="195">
      <c r="A23" s="19">
        <v>4.0999999999999996</v>
      </c>
      <c r="B23" s="141" t="s">
        <v>541</v>
      </c>
      <c r="C23" s="21" t="s">
        <v>542</v>
      </c>
      <c r="D23" s="14" t="s">
        <v>78</v>
      </c>
      <c r="E23" s="14" t="s">
        <v>79</v>
      </c>
      <c r="F23" s="14" t="s">
        <v>80</v>
      </c>
      <c r="G23" s="14"/>
      <c r="H23" s="31"/>
      <c r="I23" s="31"/>
      <c r="J23" s="31"/>
      <c r="K23" s="31"/>
      <c r="L23" s="31"/>
      <c r="M23" s="31"/>
      <c r="N23" s="31"/>
      <c r="O23" s="31"/>
      <c r="P23" s="31"/>
      <c r="Q23" s="31"/>
      <c r="R23" s="31"/>
      <c r="S23" s="31"/>
      <c r="T23" s="31"/>
      <c r="U23" s="31"/>
      <c r="V23" s="31"/>
      <c r="W23" s="31"/>
      <c r="X23" s="31"/>
      <c r="Y23" s="31"/>
      <c r="Z23" s="31"/>
      <c r="AA23" s="112"/>
      <c r="AB23" s="112"/>
      <c r="AC23" s="112"/>
      <c r="AD23" s="112"/>
      <c r="AE23" s="112"/>
      <c r="AF23" s="112"/>
      <c r="AG23" s="112"/>
      <c r="AH23" s="112"/>
      <c r="AI23" s="112"/>
      <c r="AJ23" s="112"/>
      <c r="AK23" s="112"/>
      <c r="AL23" s="112"/>
      <c r="AM23" s="112"/>
      <c r="AN23" s="112"/>
    </row>
    <row r="24" spans="1:40" ht="120">
      <c r="A24" s="19">
        <v>4.2</v>
      </c>
      <c r="B24" s="141" t="s">
        <v>543</v>
      </c>
      <c r="C24" s="21" t="s">
        <v>537</v>
      </c>
      <c r="D24" s="14" t="s">
        <v>78</v>
      </c>
      <c r="E24" s="14" t="s">
        <v>79</v>
      </c>
      <c r="F24" s="14" t="s">
        <v>80</v>
      </c>
      <c r="G24" s="14"/>
      <c r="H24" s="31"/>
      <c r="I24" s="31"/>
      <c r="J24" s="31"/>
      <c r="K24" s="31"/>
      <c r="L24" s="31"/>
      <c r="M24" s="31"/>
      <c r="N24" s="31"/>
      <c r="O24" s="31"/>
      <c r="P24" s="31"/>
      <c r="Q24" s="31"/>
      <c r="R24" s="31"/>
      <c r="S24" s="31"/>
      <c r="T24" s="31"/>
      <c r="U24" s="31"/>
      <c r="V24" s="31"/>
      <c r="W24" s="31"/>
      <c r="X24" s="31"/>
      <c r="Y24" s="31"/>
      <c r="Z24" s="31"/>
      <c r="AA24" s="112"/>
      <c r="AB24" s="112"/>
      <c r="AC24" s="112"/>
      <c r="AD24" s="112"/>
      <c r="AE24" s="112"/>
      <c r="AF24" s="112"/>
      <c r="AG24" s="112"/>
      <c r="AH24" s="112"/>
      <c r="AI24" s="112"/>
      <c r="AJ24" s="112"/>
      <c r="AK24" s="112"/>
      <c r="AL24" s="112"/>
      <c r="AM24" s="112"/>
      <c r="AN24" s="112"/>
    </row>
    <row r="25" spans="1:40" ht="135">
      <c r="A25" s="19">
        <v>4.3</v>
      </c>
      <c r="B25" s="141" t="s">
        <v>544</v>
      </c>
      <c r="C25" s="21" t="s">
        <v>545</v>
      </c>
      <c r="D25" s="14" t="s">
        <v>78</v>
      </c>
      <c r="E25" s="14" t="s">
        <v>79</v>
      </c>
      <c r="F25" s="14" t="s">
        <v>80</v>
      </c>
      <c r="G25" s="146"/>
      <c r="H25" s="31"/>
      <c r="I25" s="31"/>
      <c r="J25" s="31"/>
      <c r="K25" s="31"/>
      <c r="L25" s="31"/>
      <c r="M25" s="31"/>
      <c r="N25" s="31"/>
      <c r="O25" s="31"/>
      <c r="P25" s="31"/>
      <c r="Q25" s="31"/>
      <c r="R25" s="31"/>
      <c r="S25" s="31"/>
      <c r="T25" s="31"/>
      <c r="U25" s="31"/>
      <c r="V25" s="31"/>
      <c r="W25" s="31"/>
      <c r="X25" s="31"/>
      <c r="Y25" s="31"/>
      <c r="Z25" s="31"/>
      <c r="AA25" s="112"/>
      <c r="AB25" s="112"/>
      <c r="AC25" s="112"/>
      <c r="AD25" s="112"/>
      <c r="AE25" s="112"/>
      <c r="AF25" s="112"/>
      <c r="AG25" s="112"/>
      <c r="AH25" s="112"/>
      <c r="AI25" s="112"/>
      <c r="AJ25" s="112"/>
      <c r="AK25" s="112"/>
      <c r="AL25" s="112"/>
      <c r="AM25" s="112"/>
      <c r="AN25" s="112"/>
    </row>
    <row r="26" spans="1:40" ht="114.75" customHeight="1">
      <c r="A26" s="19">
        <v>4.4000000000000004</v>
      </c>
      <c r="B26" s="141" t="s">
        <v>546</v>
      </c>
      <c r="C26" s="21" t="s">
        <v>547</v>
      </c>
      <c r="D26" s="14" t="s">
        <v>78</v>
      </c>
      <c r="E26" s="14" t="s">
        <v>79</v>
      </c>
      <c r="F26" s="14" t="s">
        <v>80</v>
      </c>
      <c r="G26" s="14"/>
      <c r="H26" s="31"/>
      <c r="I26" s="31"/>
      <c r="J26" s="31"/>
      <c r="K26" s="31"/>
      <c r="L26" s="31"/>
      <c r="M26" s="31"/>
      <c r="N26" s="31"/>
      <c r="O26" s="31"/>
      <c r="P26" s="31"/>
      <c r="Q26" s="31"/>
      <c r="R26" s="31"/>
      <c r="S26" s="31"/>
      <c r="T26" s="31"/>
      <c r="U26" s="31"/>
      <c r="V26" s="31"/>
      <c r="W26" s="31"/>
      <c r="X26" s="31"/>
      <c r="Y26" s="31"/>
      <c r="Z26" s="31"/>
      <c r="AA26" s="112"/>
      <c r="AB26" s="112"/>
      <c r="AC26" s="112"/>
      <c r="AD26" s="112"/>
      <c r="AE26" s="112"/>
      <c r="AF26" s="112"/>
      <c r="AG26" s="112"/>
      <c r="AH26" s="112"/>
      <c r="AI26" s="112"/>
      <c r="AJ26" s="112"/>
      <c r="AK26" s="112"/>
      <c r="AL26" s="112"/>
      <c r="AM26" s="112"/>
      <c r="AN26" s="112"/>
    </row>
    <row r="27" spans="1:40" ht="95.25" customHeight="1">
      <c r="A27" s="19">
        <v>4.5</v>
      </c>
      <c r="B27" s="141" t="s">
        <v>548</v>
      </c>
      <c r="C27" s="21" t="s">
        <v>549</v>
      </c>
      <c r="D27" s="14" t="s">
        <v>78</v>
      </c>
      <c r="E27" s="14" t="s">
        <v>79</v>
      </c>
      <c r="F27" s="14" t="s">
        <v>80</v>
      </c>
      <c r="G27" s="14"/>
      <c r="H27" s="31"/>
      <c r="I27" s="31"/>
      <c r="J27" s="31"/>
      <c r="K27" s="31"/>
      <c r="L27" s="31"/>
      <c r="M27" s="31"/>
      <c r="N27" s="31"/>
      <c r="O27" s="31"/>
      <c r="P27" s="31"/>
      <c r="Q27" s="31"/>
      <c r="R27" s="31"/>
      <c r="S27" s="31"/>
      <c r="T27" s="31"/>
      <c r="U27" s="31"/>
      <c r="V27" s="31"/>
      <c r="W27" s="31"/>
      <c r="X27" s="31"/>
      <c r="Y27" s="31"/>
      <c r="Z27" s="31"/>
      <c r="AA27" s="112"/>
      <c r="AB27" s="112"/>
      <c r="AC27" s="112"/>
      <c r="AD27" s="112"/>
      <c r="AE27" s="112"/>
      <c r="AF27" s="112"/>
      <c r="AG27" s="112"/>
      <c r="AH27" s="112"/>
      <c r="AI27" s="112"/>
      <c r="AJ27" s="112"/>
      <c r="AK27" s="112"/>
      <c r="AL27" s="112"/>
      <c r="AM27" s="112"/>
      <c r="AN27" s="112"/>
    </row>
    <row r="28" spans="1:40" ht="210">
      <c r="A28" s="19">
        <v>4.5999999999999996</v>
      </c>
      <c r="B28" s="141" t="s">
        <v>550</v>
      </c>
      <c r="C28" s="21" t="s">
        <v>551</v>
      </c>
      <c r="D28" s="14" t="s">
        <v>78</v>
      </c>
      <c r="E28" s="14" t="s">
        <v>79</v>
      </c>
      <c r="F28" s="14" t="s">
        <v>80</v>
      </c>
      <c r="G28" s="14"/>
      <c r="H28" s="31"/>
      <c r="I28" s="31"/>
      <c r="J28" s="31"/>
      <c r="K28" s="31"/>
      <c r="L28" s="31"/>
      <c r="M28" s="31"/>
      <c r="N28" s="31"/>
      <c r="O28" s="31"/>
      <c r="P28" s="31"/>
      <c r="Q28" s="31"/>
      <c r="R28" s="31"/>
      <c r="S28" s="31"/>
      <c r="T28" s="31"/>
      <c r="U28" s="31"/>
      <c r="V28" s="31"/>
      <c r="W28" s="31"/>
      <c r="X28" s="31"/>
      <c r="Y28" s="31"/>
      <c r="Z28" s="31"/>
      <c r="AA28" s="112"/>
      <c r="AB28" s="112"/>
      <c r="AC28" s="112"/>
      <c r="AD28" s="112"/>
      <c r="AE28" s="112"/>
      <c r="AF28" s="112"/>
      <c r="AG28" s="112"/>
      <c r="AH28" s="112"/>
      <c r="AI28" s="112"/>
      <c r="AJ28" s="112"/>
      <c r="AK28" s="112"/>
      <c r="AL28" s="112"/>
      <c r="AM28" s="112"/>
      <c r="AN28" s="112"/>
    </row>
    <row r="29" spans="1:40" ht="148.5" customHeight="1">
      <c r="A29" s="19">
        <v>4.7</v>
      </c>
      <c r="B29" s="141" t="s">
        <v>552</v>
      </c>
      <c r="C29" s="21" t="s">
        <v>537</v>
      </c>
      <c r="D29" s="14" t="s">
        <v>78</v>
      </c>
      <c r="E29" s="14" t="s">
        <v>79</v>
      </c>
      <c r="F29" s="14" t="s">
        <v>80</v>
      </c>
      <c r="G29" s="14"/>
      <c r="H29" s="31"/>
      <c r="I29" s="31"/>
      <c r="J29" s="31"/>
      <c r="K29" s="31"/>
      <c r="L29" s="31"/>
      <c r="M29" s="31"/>
      <c r="N29" s="31"/>
      <c r="O29" s="31"/>
      <c r="P29" s="31"/>
      <c r="Q29" s="31"/>
      <c r="R29" s="31"/>
      <c r="S29" s="31"/>
      <c r="T29" s="31"/>
      <c r="U29" s="31"/>
      <c r="V29" s="31"/>
      <c r="W29" s="31"/>
      <c r="X29" s="31"/>
      <c r="Y29" s="31"/>
      <c r="Z29" s="31"/>
      <c r="AA29" s="112"/>
      <c r="AB29" s="112"/>
      <c r="AC29" s="112"/>
      <c r="AD29" s="112"/>
      <c r="AE29" s="112"/>
      <c r="AF29" s="112"/>
      <c r="AG29" s="112"/>
      <c r="AH29" s="112"/>
      <c r="AI29" s="112"/>
      <c r="AJ29" s="112"/>
      <c r="AK29" s="112"/>
      <c r="AL29" s="112"/>
      <c r="AM29" s="112"/>
      <c r="AN29" s="112"/>
    </row>
    <row r="30" spans="1:40" ht="137.25" customHeight="1">
      <c r="A30" s="19">
        <v>4.8</v>
      </c>
      <c r="B30" s="141" t="s">
        <v>553</v>
      </c>
      <c r="C30" s="142"/>
      <c r="D30" s="14" t="s">
        <v>78</v>
      </c>
      <c r="E30" s="14" t="s">
        <v>79</v>
      </c>
      <c r="F30" s="14" t="s">
        <v>80</v>
      </c>
      <c r="G30" s="14"/>
      <c r="H30" s="31"/>
      <c r="I30" s="31"/>
      <c r="J30" s="31"/>
      <c r="K30" s="31"/>
      <c r="L30" s="31"/>
      <c r="M30" s="31"/>
      <c r="N30" s="31"/>
      <c r="O30" s="31"/>
      <c r="P30" s="31"/>
      <c r="Q30" s="31"/>
      <c r="R30" s="31"/>
      <c r="S30" s="31"/>
      <c r="T30" s="31"/>
      <c r="U30" s="31"/>
      <c r="V30" s="31"/>
      <c r="W30" s="31"/>
      <c r="X30" s="31"/>
      <c r="Y30" s="31"/>
      <c r="Z30" s="31"/>
      <c r="AA30" s="112"/>
      <c r="AB30" s="112"/>
      <c r="AC30" s="112"/>
      <c r="AD30" s="112"/>
      <c r="AE30" s="112"/>
      <c r="AF30" s="112"/>
      <c r="AG30" s="112"/>
      <c r="AH30" s="112"/>
      <c r="AI30" s="112"/>
      <c r="AJ30" s="112"/>
      <c r="AK30" s="112"/>
      <c r="AL30" s="112"/>
      <c r="AM30" s="112"/>
      <c r="AN30" s="112"/>
    </row>
    <row r="31" spans="1:40" ht="30">
      <c r="A31" s="19">
        <v>4.9000000000000004</v>
      </c>
      <c r="B31" s="141" t="s">
        <v>554</v>
      </c>
      <c r="C31" s="21" t="s">
        <v>539</v>
      </c>
      <c r="D31" s="14" t="s">
        <v>78</v>
      </c>
      <c r="E31" s="14" t="s">
        <v>79</v>
      </c>
      <c r="F31" s="14" t="s">
        <v>80</v>
      </c>
      <c r="G31" s="14"/>
      <c r="H31" s="31"/>
      <c r="I31" s="31"/>
      <c r="J31" s="31"/>
      <c r="K31" s="31"/>
      <c r="L31" s="31"/>
      <c r="M31" s="31"/>
      <c r="N31" s="31"/>
      <c r="O31" s="31"/>
      <c r="P31" s="31"/>
      <c r="Q31" s="31"/>
      <c r="R31" s="31"/>
      <c r="S31" s="31"/>
      <c r="T31" s="31"/>
      <c r="U31" s="31"/>
      <c r="V31" s="31"/>
      <c r="W31" s="31"/>
      <c r="X31" s="31"/>
      <c r="Y31" s="31"/>
      <c r="Z31" s="31"/>
      <c r="AA31" s="112"/>
      <c r="AB31" s="112"/>
      <c r="AC31" s="112"/>
      <c r="AD31" s="112"/>
      <c r="AE31" s="112"/>
      <c r="AF31" s="112"/>
      <c r="AG31" s="112"/>
      <c r="AH31" s="112"/>
      <c r="AI31" s="112"/>
      <c r="AJ31" s="112"/>
      <c r="AK31" s="112"/>
      <c r="AL31" s="112"/>
      <c r="AM31" s="112"/>
      <c r="AN31" s="112"/>
    </row>
    <row r="32" spans="1:40" s="34" customFormat="1" ht="22.5" customHeight="1">
      <c r="A32" s="243" t="s">
        <v>555</v>
      </c>
      <c r="B32" s="243"/>
      <c r="C32" s="243"/>
      <c r="D32" s="243"/>
      <c r="E32" s="243"/>
      <c r="F32" s="243"/>
      <c r="G32" s="243"/>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5"/>
      <c r="AM32" s="165"/>
      <c r="AN32" s="165"/>
    </row>
    <row r="33" spans="1:40" ht="90">
      <c r="A33" s="19">
        <v>5.0999999999999996</v>
      </c>
      <c r="B33" s="141" t="s">
        <v>556</v>
      </c>
      <c r="C33" s="141" t="s">
        <v>557</v>
      </c>
      <c r="D33" s="145" t="s">
        <v>78</v>
      </c>
      <c r="E33" s="145" t="s">
        <v>79</v>
      </c>
      <c r="F33" s="145" t="s">
        <v>80</v>
      </c>
      <c r="G33" s="144"/>
      <c r="H33" s="31"/>
      <c r="I33" s="31"/>
      <c r="J33" s="31"/>
      <c r="K33" s="31"/>
      <c r="L33" s="31"/>
      <c r="M33" s="31"/>
      <c r="N33" s="31"/>
      <c r="O33" s="31"/>
      <c r="P33" s="31"/>
      <c r="Q33" s="31"/>
      <c r="R33" s="31"/>
      <c r="S33" s="31"/>
      <c r="T33" s="31"/>
      <c r="U33" s="31"/>
      <c r="V33" s="31"/>
      <c r="W33" s="31"/>
      <c r="X33" s="31"/>
      <c r="Y33" s="31"/>
      <c r="Z33" s="31"/>
      <c r="AA33" s="112"/>
      <c r="AB33" s="112"/>
      <c r="AC33" s="112"/>
      <c r="AD33" s="112"/>
      <c r="AE33" s="112"/>
      <c r="AF33" s="112"/>
      <c r="AG33" s="112"/>
      <c r="AH33" s="112"/>
      <c r="AI33" s="112"/>
      <c r="AJ33" s="112"/>
      <c r="AK33" s="112"/>
      <c r="AL33" s="112"/>
      <c r="AM33" s="112"/>
      <c r="AN33" s="112"/>
    </row>
    <row r="34" spans="1:40">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112"/>
      <c r="AB34" s="112"/>
      <c r="AC34" s="112"/>
      <c r="AD34" s="112"/>
      <c r="AE34" s="112"/>
      <c r="AF34" s="112"/>
      <c r="AG34" s="112"/>
      <c r="AH34" s="112"/>
      <c r="AI34" s="112"/>
      <c r="AJ34" s="112"/>
      <c r="AK34" s="112"/>
      <c r="AL34" s="112"/>
      <c r="AM34" s="112"/>
      <c r="AN34" s="112"/>
    </row>
    <row r="35" spans="1:40">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112"/>
      <c r="AB35" s="112"/>
      <c r="AC35" s="112"/>
      <c r="AD35" s="112"/>
      <c r="AE35" s="112"/>
      <c r="AF35" s="112"/>
      <c r="AG35" s="112"/>
      <c r="AH35" s="112"/>
      <c r="AI35" s="112"/>
      <c r="AJ35" s="112"/>
      <c r="AK35" s="112"/>
      <c r="AL35" s="112"/>
      <c r="AM35" s="112"/>
      <c r="AN35" s="112"/>
    </row>
    <row r="36" spans="1:40">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112"/>
      <c r="AB36" s="112"/>
      <c r="AC36" s="112"/>
      <c r="AD36" s="112"/>
      <c r="AE36" s="112"/>
      <c r="AF36" s="112"/>
      <c r="AG36" s="112"/>
      <c r="AH36" s="112"/>
      <c r="AI36" s="112"/>
      <c r="AJ36" s="112"/>
      <c r="AK36" s="112"/>
      <c r="AL36" s="112"/>
      <c r="AM36" s="112"/>
      <c r="AN36" s="112"/>
    </row>
    <row r="37" spans="1:40">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112"/>
      <c r="AB37" s="112"/>
      <c r="AC37" s="112"/>
      <c r="AD37" s="112"/>
      <c r="AE37" s="112"/>
      <c r="AF37" s="112"/>
      <c r="AG37" s="112"/>
      <c r="AH37" s="112"/>
      <c r="AI37" s="112"/>
      <c r="AJ37" s="112"/>
      <c r="AK37" s="112"/>
      <c r="AL37" s="112"/>
      <c r="AM37" s="112"/>
      <c r="AN37" s="112"/>
    </row>
    <row r="38" spans="1:40" hidden="1">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112"/>
      <c r="AB38" s="112"/>
      <c r="AC38" s="112"/>
      <c r="AD38" s="112"/>
      <c r="AE38" s="112"/>
      <c r="AF38" s="112"/>
      <c r="AG38" s="112"/>
      <c r="AH38" s="112"/>
      <c r="AI38" s="112"/>
      <c r="AJ38" s="112"/>
      <c r="AK38" s="112"/>
      <c r="AL38" s="112"/>
      <c r="AM38" s="112"/>
      <c r="AN38" s="112"/>
    </row>
    <row r="39" spans="1:40" hidden="1">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112"/>
      <c r="AB39" s="112"/>
      <c r="AC39" s="112"/>
      <c r="AD39" s="112"/>
      <c r="AE39" s="112"/>
      <c r="AF39" s="112"/>
      <c r="AG39" s="112"/>
      <c r="AH39" s="112"/>
      <c r="AI39" s="112"/>
      <c r="AJ39" s="112"/>
      <c r="AK39" s="112"/>
      <c r="AL39" s="112"/>
      <c r="AM39" s="112"/>
      <c r="AN39" s="112"/>
    </row>
    <row r="40" spans="1:40" hidden="1">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112"/>
      <c r="AB40" s="112"/>
      <c r="AC40" s="112"/>
      <c r="AD40" s="112"/>
      <c r="AE40" s="112"/>
      <c r="AF40" s="112"/>
      <c r="AG40" s="112"/>
      <c r="AH40" s="112"/>
      <c r="AI40" s="112"/>
      <c r="AJ40" s="112"/>
      <c r="AK40" s="112"/>
      <c r="AL40" s="112"/>
      <c r="AM40" s="112"/>
      <c r="AN40" s="112"/>
    </row>
    <row r="41" spans="1:40" hidden="1">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112"/>
      <c r="AB41" s="112"/>
      <c r="AC41" s="112"/>
      <c r="AD41" s="112"/>
      <c r="AE41" s="112"/>
      <c r="AF41" s="112"/>
      <c r="AG41" s="112"/>
      <c r="AH41" s="112"/>
      <c r="AI41" s="112"/>
      <c r="AJ41" s="112"/>
      <c r="AK41" s="112"/>
      <c r="AL41" s="112"/>
      <c r="AM41" s="112"/>
      <c r="AN41" s="112"/>
    </row>
    <row r="42" spans="1:40" hidden="1">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112"/>
      <c r="AB42" s="112"/>
      <c r="AC42" s="112"/>
      <c r="AD42" s="112"/>
      <c r="AE42" s="112"/>
      <c r="AF42" s="112"/>
      <c r="AG42" s="112"/>
      <c r="AH42" s="112"/>
      <c r="AI42" s="112"/>
      <c r="AJ42" s="112"/>
      <c r="AK42" s="112"/>
      <c r="AL42" s="112"/>
      <c r="AM42" s="112"/>
      <c r="AN42" s="112"/>
    </row>
    <row r="43" spans="1:40" hidden="1">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112"/>
      <c r="AB43" s="112"/>
      <c r="AC43" s="112"/>
      <c r="AD43" s="112"/>
      <c r="AE43" s="112"/>
      <c r="AF43" s="112"/>
      <c r="AG43" s="112"/>
      <c r="AH43" s="112"/>
      <c r="AI43" s="112"/>
      <c r="AJ43" s="112"/>
      <c r="AK43" s="112"/>
      <c r="AL43" s="112"/>
      <c r="AM43" s="112"/>
      <c r="AN43" s="112"/>
    </row>
    <row r="44" spans="1:40" hidden="1">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112"/>
      <c r="AB44" s="112"/>
      <c r="AC44" s="112"/>
      <c r="AD44" s="112"/>
      <c r="AE44" s="112"/>
      <c r="AF44" s="112"/>
      <c r="AG44" s="112"/>
      <c r="AH44" s="112"/>
      <c r="AI44" s="112"/>
      <c r="AJ44" s="112"/>
      <c r="AK44" s="112"/>
      <c r="AL44" s="112"/>
      <c r="AM44" s="112"/>
      <c r="AN44" s="112"/>
    </row>
    <row r="45" spans="1:40" hidden="1">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112"/>
      <c r="AB45" s="112"/>
      <c r="AC45" s="112"/>
      <c r="AD45" s="112"/>
      <c r="AE45" s="112"/>
      <c r="AF45" s="112"/>
      <c r="AG45" s="112"/>
      <c r="AH45" s="112"/>
      <c r="AI45" s="112"/>
      <c r="AJ45" s="112"/>
      <c r="AK45" s="112"/>
      <c r="AL45" s="112"/>
      <c r="AM45" s="112"/>
      <c r="AN45" s="112"/>
    </row>
    <row r="46" spans="1:40" hidden="1">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112"/>
      <c r="AB46" s="112"/>
      <c r="AC46" s="112"/>
      <c r="AD46" s="112"/>
      <c r="AE46" s="112"/>
      <c r="AF46" s="112"/>
      <c r="AG46" s="112"/>
      <c r="AH46" s="112"/>
      <c r="AI46" s="112"/>
      <c r="AJ46" s="112"/>
      <c r="AK46" s="112"/>
      <c r="AL46" s="112"/>
      <c r="AM46" s="112"/>
      <c r="AN46" s="112"/>
    </row>
    <row r="47" spans="1:40" hidden="1">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112"/>
      <c r="AB47" s="112"/>
      <c r="AC47" s="112"/>
      <c r="AD47" s="112"/>
      <c r="AE47" s="112"/>
      <c r="AF47" s="112"/>
      <c r="AG47" s="112"/>
      <c r="AH47" s="112"/>
      <c r="AI47" s="112"/>
      <c r="AJ47" s="112"/>
      <c r="AK47" s="112"/>
      <c r="AL47" s="112"/>
      <c r="AM47" s="112"/>
      <c r="AN47" s="112"/>
    </row>
    <row r="48" spans="1:40" hidden="1">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112"/>
      <c r="AB48" s="112"/>
      <c r="AC48" s="112"/>
      <c r="AD48" s="112"/>
      <c r="AE48" s="112"/>
      <c r="AF48" s="112"/>
      <c r="AG48" s="112"/>
      <c r="AH48" s="112"/>
      <c r="AI48" s="112"/>
      <c r="AJ48" s="112"/>
      <c r="AK48" s="112"/>
      <c r="AL48" s="112"/>
      <c r="AM48" s="112"/>
      <c r="AN48" s="112"/>
    </row>
    <row r="49" spans="1:40" hidden="1">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112"/>
      <c r="AB49" s="112"/>
      <c r="AC49" s="112"/>
      <c r="AD49" s="112"/>
      <c r="AE49" s="112"/>
      <c r="AF49" s="112"/>
      <c r="AG49" s="112"/>
      <c r="AH49" s="112"/>
      <c r="AI49" s="112"/>
      <c r="AJ49" s="112"/>
      <c r="AK49" s="112"/>
      <c r="AL49" s="112"/>
      <c r="AM49" s="112"/>
      <c r="AN49" s="112"/>
    </row>
    <row r="50" spans="1:40" hidden="1">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112"/>
      <c r="AB50" s="112"/>
      <c r="AC50" s="112"/>
      <c r="AD50" s="112"/>
      <c r="AE50" s="112"/>
      <c r="AF50" s="112"/>
      <c r="AG50" s="112"/>
      <c r="AH50" s="112"/>
      <c r="AI50" s="112"/>
      <c r="AJ50" s="112"/>
      <c r="AK50" s="112"/>
      <c r="AL50" s="112"/>
      <c r="AM50" s="112"/>
      <c r="AN50" s="112"/>
    </row>
    <row r="51" spans="1:40" hidden="1">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112"/>
      <c r="AB51" s="112"/>
      <c r="AC51" s="112"/>
      <c r="AD51" s="112"/>
      <c r="AE51" s="112"/>
      <c r="AF51" s="112"/>
      <c r="AG51" s="112"/>
      <c r="AH51" s="112"/>
      <c r="AI51" s="112"/>
      <c r="AJ51" s="112"/>
      <c r="AK51" s="112"/>
      <c r="AL51" s="112"/>
      <c r="AM51" s="112"/>
      <c r="AN51" s="112"/>
    </row>
    <row r="52" spans="1:40" hidden="1">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112"/>
      <c r="AB52" s="112"/>
      <c r="AC52" s="112"/>
      <c r="AD52" s="112"/>
      <c r="AE52" s="112"/>
      <c r="AF52" s="112"/>
      <c r="AG52" s="112"/>
      <c r="AH52" s="112"/>
      <c r="AI52" s="112"/>
      <c r="AJ52" s="112"/>
      <c r="AK52" s="112"/>
      <c r="AL52" s="112"/>
      <c r="AM52" s="112"/>
      <c r="AN52" s="112"/>
    </row>
    <row r="53" spans="1:40" hidden="1">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112"/>
      <c r="AB53" s="112"/>
      <c r="AC53" s="112"/>
      <c r="AD53" s="112"/>
      <c r="AE53" s="112"/>
      <c r="AF53" s="112"/>
      <c r="AG53" s="112"/>
      <c r="AH53" s="112"/>
      <c r="AI53" s="112"/>
      <c r="AJ53" s="112"/>
      <c r="AK53" s="112"/>
      <c r="AL53" s="112"/>
      <c r="AM53" s="112"/>
      <c r="AN53" s="112"/>
    </row>
    <row r="54" spans="1:40" hidden="1">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112"/>
      <c r="AB54" s="112"/>
      <c r="AC54" s="112"/>
      <c r="AD54" s="112"/>
      <c r="AE54" s="112"/>
      <c r="AF54" s="112"/>
      <c r="AG54" s="112"/>
      <c r="AH54" s="112"/>
      <c r="AI54" s="112"/>
      <c r="AJ54" s="112"/>
      <c r="AK54" s="112"/>
      <c r="AL54" s="112"/>
      <c r="AM54" s="112"/>
      <c r="AN54" s="112"/>
    </row>
    <row r="55" spans="1:40" hidden="1">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112"/>
      <c r="AB55" s="112"/>
      <c r="AC55" s="112"/>
      <c r="AD55" s="112"/>
      <c r="AE55" s="112"/>
      <c r="AF55" s="112"/>
      <c r="AG55" s="112"/>
      <c r="AH55" s="112"/>
      <c r="AI55" s="112"/>
      <c r="AJ55" s="112"/>
      <c r="AK55" s="112"/>
      <c r="AL55" s="112"/>
      <c r="AM55" s="112"/>
      <c r="AN55" s="112"/>
    </row>
    <row r="56" spans="1:40" hidden="1">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112"/>
      <c r="AB56" s="112"/>
      <c r="AC56" s="112"/>
      <c r="AD56" s="112"/>
      <c r="AE56" s="112"/>
      <c r="AF56" s="112"/>
      <c r="AG56" s="112"/>
      <c r="AH56" s="112"/>
      <c r="AI56" s="112"/>
      <c r="AJ56" s="112"/>
      <c r="AK56" s="112"/>
      <c r="AL56" s="112"/>
      <c r="AM56" s="112"/>
      <c r="AN56" s="112"/>
    </row>
    <row r="57" spans="1:40" hidden="1">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112"/>
      <c r="AB57" s="112"/>
      <c r="AC57" s="112"/>
      <c r="AD57" s="112"/>
      <c r="AE57" s="112"/>
      <c r="AF57" s="112"/>
      <c r="AG57" s="112"/>
      <c r="AH57" s="112"/>
      <c r="AI57" s="112"/>
      <c r="AJ57" s="112"/>
      <c r="AK57" s="112"/>
      <c r="AL57" s="112"/>
      <c r="AM57" s="112"/>
      <c r="AN57" s="112"/>
    </row>
    <row r="58" spans="1:40" hidden="1">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112"/>
      <c r="AB58" s="112"/>
      <c r="AC58" s="112"/>
      <c r="AD58" s="112"/>
      <c r="AE58" s="112"/>
      <c r="AF58" s="112"/>
      <c r="AG58" s="112"/>
      <c r="AH58" s="112"/>
      <c r="AI58" s="112"/>
      <c r="AJ58" s="112"/>
      <c r="AK58" s="112"/>
      <c r="AL58" s="112"/>
      <c r="AM58" s="112"/>
      <c r="AN58" s="112"/>
    </row>
    <row r="59" spans="1:40" hidden="1">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112"/>
      <c r="AB59" s="112"/>
      <c r="AC59" s="112"/>
      <c r="AD59" s="112"/>
      <c r="AE59" s="112"/>
      <c r="AF59" s="112"/>
      <c r="AG59" s="112"/>
      <c r="AH59" s="112"/>
      <c r="AI59" s="112"/>
      <c r="AJ59" s="112"/>
      <c r="AK59" s="112"/>
      <c r="AL59" s="112"/>
      <c r="AM59" s="112"/>
      <c r="AN59" s="112"/>
    </row>
    <row r="60" spans="1:40" hidden="1">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112"/>
      <c r="AB60" s="112"/>
      <c r="AC60" s="112"/>
      <c r="AD60" s="112"/>
      <c r="AE60" s="112"/>
      <c r="AF60" s="112"/>
      <c r="AG60" s="112"/>
      <c r="AH60" s="112"/>
      <c r="AI60" s="112"/>
      <c r="AJ60" s="112"/>
      <c r="AK60" s="112"/>
      <c r="AL60" s="112"/>
      <c r="AM60" s="112"/>
      <c r="AN60" s="112"/>
    </row>
    <row r="61" spans="1:40" hidden="1">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112"/>
      <c r="AB61" s="112"/>
      <c r="AC61" s="112"/>
      <c r="AD61" s="112"/>
      <c r="AE61" s="112"/>
      <c r="AF61" s="112"/>
      <c r="AG61" s="112"/>
      <c r="AH61" s="112"/>
      <c r="AI61" s="112"/>
      <c r="AJ61" s="112"/>
      <c r="AK61" s="112"/>
      <c r="AL61" s="112"/>
      <c r="AM61" s="112"/>
      <c r="AN61" s="112"/>
    </row>
    <row r="62" spans="1:40" hidden="1">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112"/>
      <c r="AB62" s="112"/>
      <c r="AC62" s="112"/>
      <c r="AD62" s="112"/>
      <c r="AE62" s="112"/>
      <c r="AF62" s="112"/>
      <c r="AG62" s="112"/>
      <c r="AH62" s="112"/>
      <c r="AI62" s="112"/>
      <c r="AJ62" s="112"/>
      <c r="AK62" s="112"/>
      <c r="AL62" s="112"/>
      <c r="AM62" s="112"/>
      <c r="AN62" s="112"/>
    </row>
    <row r="63" spans="1:40" hidden="1">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112"/>
      <c r="AB63" s="112"/>
      <c r="AC63" s="112"/>
      <c r="AD63" s="112"/>
      <c r="AE63" s="112"/>
      <c r="AF63" s="112"/>
      <c r="AG63" s="112"/>
      <c r="AH63" s="112"/>
      <c r="AI63" s="112"/>
      <c r="AJ63" s="112"/>
      <c r="AK63" s="112"/>
      <c r="AL63" s="112"/>
      <c r="AM63" s="112"/>
      <c r="AN63" s="112"/>
    </row>
    <row r="64" spans="1:40" hidden="1">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112"/>
      <c r="AB64" s="112"/>
      <c r="AC64" s="112"/>
      <c r="AD64" s="112"/>
      <c r="AE64" s="112"/>
      <c r="AF64" s="112"/>
      <c r="AG64" s="112"/>
      <c r="AH64" s="112"/>
      <c r="AI64" s="112"/>
      <c r="AJ64" s="112"/>
      <c r="AK64" s="112"/>
      <c r="AL64" s="112"/>
      <c r="AM64" s="112"/>
      <c r="AN64" s="112"/>
    </row>
    <row r="65" spans="1:40" hidden="1">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112"/>
      <c r="AB65" s="112"/>
      <c r="AC65" s="112"/>
      <c r="AD65" s="112"/>
      <c r="AE65" s="112"/>
      <c r="AF65" s="112"/>
      <c r="AG65" s="112"/>
      <c r="AH65" s="112"/>
      <c r="AI65" s="112"/>
      <c r="AJ65" s="112"/>
      <c r="AK65" s="112"/>
      <c r="AL65" s="112"/>
      <c r="AM65" s="112"/>
      <c r="AN65" s="112"/>
    </row>
    <row r="66" spans="1:40" hidden="1">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112"/>
      <c r="AB66" s="112"/>
      <c r="AC66" s="112"/>
      <c r="AD66" s="112"/>
      <c r="AE66" s="112"/>
      <c r="AF66" s="112"/>
      <c r="AG66" s="112"/>
      <c r="AH66" s="112"/>
      <c r="AI66" s="112"/>
      <c r="AJ66" s="112"/>
      <c r="AK66" s="112"/>
      <c r="AL66" s="112"/>
      <c r="AM66" s="112"/>
      <c r="AN66" s="112"/>
    </row>
    <row r="67" spans="1:40" hidden="1">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112"/>
      <c r="AB67" s="112"/>
      <c r="AC67" s="112"/>
      <c r="AD67" s="112"/>
      <c r="AE67" s="112"/>
      <c r="AF67" s="112"/>
      <c r="AG67" s="112"/>
      <c r="AH67" s="112"/>
      <c r="AI67" s="112"/>
      <c r="AJ67" s="112"/>
      <c r="AK67" s="112"/>
      <c r="AL67" s="112"/>
      <c r="AM67" s="112"/>
      <c r="AN67" s="112"/>
    </row>
    <row r="68" spans="1:40" hidden="1">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112"/>
      <c r="AB68" s="112"/>
      <c r="AC68" s="112"/>
      <c r="AD68" s="112"/>
      <c r="AE68" s="112"/>
      <c r="AF68" s="112"/>
      <c r="AG68" s="112"/>
      <c r="AH68" s="112"/>
      <c r="AI68" s="112"/>
      <c r="AJ68" s="112"/>
      <c r="AK68" s="112"/>
      <c r="AL68" s="112"/>
      <c r="AM68" s="112"/>
      <c r="AN68" s="112"/>
    </row>
    <row r="69" spans="1:40" hidden="1">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112"/>
      <c r="AB69" s="112"/>
      <c r="AC69" s="112"/>
      <c r="AD69" s="112"/>
      <c r="AE69" s="112"/>
      <c r="AF69" s="112"/>
      <c r="AG69" s="112"/>
      <c r="AH69" s="112"/>
      <c r="AI69" s="112"/>
      <c r="AJ69" s="112"/>
      <c r="AK69" s="112"/>
      <c r="AL69" s="112"/>
      <c r="AM69" s="112"/>
      <c r="AN69" s="112"/>
    </row>
    <row r="70" spans="1:40" hidden="1">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112"/>
      <c r="AB70" s="112"/>
      <c r="AC70" s="112"/>
      <c r="AD70" s="112"/>
      <c r="AE70" s="112"/>
      <c r="AF70" s="112"/>
      <c r="AG70" s="112"/>
      <c r="AH70" s="112"/>
      <c r="AI70" s="112"/>
      <c r="AJ70" s="112"/>
      <c r="AK70" s="112"/>
      <c r="AL70" s="112"/>
      <c r="AM70" s="112"/>
      <c r="AN70" s="112"/>
    </row>
    <row r="71" spans="1:40" hidden="1">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112"/>
      <c r="AB71" s="112"/>
      <c r="AC71" s="112"/>
      <c r="AD71" s="112"/>
      <c r="AE71" s="112"/>
      <c r="AF71" s="112"/>
      <c r="AG71" s="112"/>
      <c r="AH71" s="112"/>
      <c r="AI71" s="112"/>
      <c r="AJ71" s="112"/>
      <c r="AK71" s="112"/>
      <c r="AL71" s="112"/>
      <c r="AM71" s="112"/>
      <c r="AN71" s="112"/>
    </row>
    <row r="72" spans="1:40" hidden="1">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112"/>
      <c r="AB72" s="112"/>
      <c r="AC72" s="112"/>
      <c r="AD72" s="112"/>
      <c r="AE72" s="112"/>
      <c r="AF72" s="112"/>
      <c r="AG72" s="112"/>
      <c r="AH72" s="112"/>
      <c r="AI72" s="112"/>
      <c r="AJ72" s="112"/>
      <c r="AK72" s="112"/>
      <c r="AL72" s="112"/>
      <c r="AM72" s="112"/>
      <c r="AN72" s="112"/>
    </row>
    <row r="73" spans="1:40" hidden="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112"/>
      <c r="AB73" s="112"/>
      <c r="AC73" s="112"/>
      <c r="AD73" s="112"/>
      <c r="AE73" s="112"/>
      <c r="AF73" s="112"/>
      <c r="AG73" s="112"/>
      <c r="AH73" s="112"/>
      <c r="AI73" s="112"/>
      <c r="AJ73" s="112"/>
      <c r="AK73" s="112"/>
      <c r="AL73" s="112"/>
      <c r="AM73" s="112"/>
      <c r="AN73" s="112"/>
    </row>
    <row r="74" spans="1:40" hidden="1">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112"/>
      <c r="AB74" s="112"/>
      <c r="AC74" s="112"/>
      <c r="AD74" s="112"/>
      <c r="AE74" s="112"/>
      <c r="AF74" s="112"/>
      <c r="AG74" s="112"/>
      <c r="AH74" s="112"/>
      <c r="AI74" s="112"/>
      <c r="AJ74" s="112"/>
      <c r="AK74" s="112"/>
      <c r="AL74" s="112"/>
      <c r="AM74" s="112"/>
      <c r="AN74" s="112"/>
    </row>
    <row r="75" spans="1:40" hidden="1">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112"/>
      <c r="AB75" s="112"/>
      <c r="AC75" s="112"/>
      <c r="AD75" s="112"/>
      <c r="AE75" s="112"/>
      <c r="AF75" s="112"/>
      <c r="AG75" s="112"/>
      <c r="AH75" s="112"/>
      <c r="AI75" s="112"/>
      <c r="AJ75" s="112"/>
      <c r="AK75" s="112"/>
      <c r="AL75" s="112"/>
      <c r="AM75" s="112"/>
      <c r="AN75" s="112"/>
    </row>
    <row r="76" spans="1:40" hidden="1">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112"/>
      <c r="AB76" s="112"/>
      <c r="AC76" s="112"/>
      <c r="AD76" s="112"/>
      <c r="AE76" s="112"/>
      <c r="AF76" s="112"/>
      <c r="AG76" s="112"/>
      <c r="AH76" s="112"/>
      <c r="AI76" s="112"/>
      <c r="AJ76" s="112"/>
      <c r="AK76" s="112"/>
      <c r="AL76" s="112"/>
      <c r="AM76" s="112"/>
      <c r="AN76" s="112"/>
    </row>
    <row r="77" spans="1:40" hidden="1">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112"/>
      <c r="AB77" s="112"/>
      <c r="AC77" s="112"/>
      <c r="AD77" s="112"/>
      <c r="AE77" s="112"/>
      <c r="AF77" s="112"/>
      <c r="AG77" s="112"/>
      <c r="AH77" s="112"/>
      <c r="AI77" s="112"/>
      <c r="AJ77" s="112"/>
      <c r="AK77" s="112"/>
      <c r="AL77" s="112"/>
      <c r="AM77" s="112"/>
      <c r="AN77" s="112"/>
    </row>
    <row r="78" spans="1:40" hidden="1">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112"/>
      <c r="AB78" s="112"/>
      <c r="AC78" s="112"/>
      <c r="AD78" s="112"/>
      <c r="AE78" s="112"/>
      <c r="AF78" s="112"/>
      <c r="AG78" s="112"/>
      <c r="AH78" s="112"/>
      <c r="AI78" s="112"/>
      <c r="AJ78" s="112"/>
      <c r="AK78" s="112"/>
      <c r="AL78" s="112"/>
      <c r="AM78" s="112"/>
      <c r="AN78" s="112"/>
    </row>
    <row r="79" spans="1:40" hidden="1">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112"/>
      <c r="AB79" s="112"/>
      <c r="AC79" s="112"/>
      <c r="AD79" s="112"/>
      <c r="AE79" s="112"/>
      <c r="AF79" s="112"/>
      <c r="AG79" s="112"/>
      <c r="AH79" s="112"/>
      <c r="AI79" s="112"/>
      <c r="AJ79" s="112"/>
      <c r="AK79" s="112"/>
      <c r="AL79" s="112"/>
      <c r="AM79" s="112"/>
      <c r="AN79" s="112"/>
    </row>
    <row r="80" spans="1:40" hidden="1">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112"/>
      <c r="AB80" s="112"/>
      <c r="AC80" s="112"/>
      <c r="AD80" s="112"/>
      <c r="AE80" s="112"/>
      <c r="AF80" s="112"/>
      <c r="AG80" s="112"/>
      <c r="AH80" s="112"/>
      <c r="AI80" s="112"/>
      <c r="AJ80" s="112"/>
      <c r="AK80" s="112"/>
      <c r="AL80" s="112"/>
      <c r="AM80" s="112"/>
      <c r="AN80" s="112"/>
    </row>
    <row r="81" spans="1:40" hidden="1">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112"/>
      <c r="AB81" s="112"/>
      <c r="AC81" s="112"/>
      <c r="AD81" s="112"/>
      <c r="AE81" s="112"/>
      <c r="AF81" s="112"/>
      <c r="AG81" s="112"/>
      <c r="AH81" s="112"/>
      <c r="AI81" s="112"/>
      <c r="AJ81" s="112"/>
      <c r="AK81" s="112"/>
      <c r="AL81" s="112"/>
      <c r="AM81" s="112"/>
      <c r="AN81" s="112"/>
    </row>
    <row r="82" spans="1:40" hidden="1">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112"/>
      <c r="AB82" s="112"/>
      <c r="AC82" s="112"/>
      <c r="AD82" s="112"/>
      <c r="AE82" s="112"/>
      <c r="AF82" s="112"/>
      <c r="AG82" s="112"/>
      <c r="AH82" s="112"/>
      <c r="AI82" s="112"/>
      <c r="AJ82" s="112"/>
      <c r="AK82" s="112"/>
      <c r="AL82" s="112"/>
      <c r="AM82" s="112"/>
      <c r="AN82" s="112"/>
    </row>
    <row r="83" spans="1:40" hidden="1">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112"/>
      <c r="AB83" s="112"/>
      <c r="AC83" s="112"/>
      <c r="AD83" s="112"/>
      <c r="AE83" s="112"/>
      <c r="AF83" s="112"/>
      <c r="AG83" s="112"/>
      <c r="AH83" s="112"/>
      <c r="AI83" s="112"/>
      <c r="AJ83" s="112"/>
      <c r="AK83" s="112"/>
      <c r="AL83" s="112"/>
      <c r="AM83" s="112"/>
      <c r="AN83" s="112"/>
    </row>
    <row r="84" spans="1:40" hidden="1">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112"/>
      <c r="AB84" s="112"/>
      <c r="AC84" s="112"/>
      <c r="AD84" s="112"/>
      <c r="AE84" s="112"/>
      <c r="AF84" s="112"/>
      <c r="AG84" s="112"/>
      <c r="AH84" s="112"/>
      <c r="AI84" s="112"/>
      <c r="AJ84" s="112"/>
      <c r="AK84" s="112"/>
      <c r="AL84" s="112"/>
      <c r="AM84" s="112"/>
      <c r="AN84" s="112"/>
    </row>
    <row r="85" spans="1:40" hidden="1">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112"/>
      <c r="AB85" s="112"/>
      <c r="AC85" s="112"/>
      <c r="AD85" s="112"/>
      <c r="AE85" s="112"/>
      <c r="AF85" s="112"/>
      <c r="AG85" s="112"/>
      <c r="AH85" s="112"/>
      <c r="AI85" s="112"/>
      <c r="AJ85" s="112"/>
      <c r="AK85" s="112"/>
      <c r="AL85" s="112"/>
      <c r="AM85" s="112"/>
      <c r="AN85" s="112"/>
    </row>
    <row r="86" spans="1:40" hidden="1">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112"/>
      <c r="AB86" s="112"/>
      <c r="AC86" s="112"/>
      <c r="AD86" s="112"/>
      <c r="AE86" s="112"/>
      <c r="AF86" s="112"/>
      <c r="AG86" s="112"/>
      <c r="AH86" s="112"/>
      <c r="AI86" s="112"/>
      <c r="AJ86" s="112"/>
      <c r="AK86" s="112"/>
      <c r="AL86" s="112"/>
      <c r="AM86" s="112"/>
      <c r="AN86" s="112"/>
    </row>
    <row r="87" spans="1:40" hidden="1">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112"/>
      <c r="AB87" s="112"/>
      <c r="AC87" s="112"/>
      <c r="AD87" s="112"/>
      <c r="AE87" s="112"/>
      <c r="AF87" s="112"/>
      <c r="AG87" s="112"/>
      <c r="AH87" s="112"/>
      <c r="AI87" s="112"/>
      <c r="AJ87" s="112"/>
      <c r="AK87" s="112"/>
      <c r="AL87" s="112"/>
      <c r="AM87" s="112"/>
      <c r="AN87" s="112"/>
    </row>
    <row r="88" spans="1:40" hidden="1">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112"/>
      <c r="AB88" s="112"/>
      <c r="AC88" s="112"/>
      <c r="AD88" s="112"/>
      <c r="AE88" s="112"/>
      <c r="AF88" s="112"/>
      <c r="AG88" s="112"/>
      <c r="AH88" s="112"/>
      <c r="AI88" s="112"/>
      <c r="AJ88" s="112"/>
      <c r="AK88" s="112"/>
      <c r="AL88" s="112"/>
      <c r="AM88" s="112"/>
      <c r="AN88" s="112"/>
    </row>
    <row r="89" spans="1:40" hidden="1">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112"/>
      <c r="AB89" s="112"/>
      <c r="AC89" s="112"/>
      <c r="AD89" s="112"/>
      <c r="AE89" s="112"/>
      <c r="AF89" s="112"/>
      <c r="AG89" s="112"/>
      <c r="AH89" s="112"/>
      <c r="AI89" s="112"/>
      <c r="AJ89" s="112"/>
      <c r="AK89" s="112"/>
      <c r="AL89" s="112"/>
      <c r="AM89" s="112"/>
      <c r="AN89" s="112"/>
    </row>
    <row r="90" spans="1:40" hidden="1">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112"/>
      <c r="AB90" s="112"/>
      <c r="AC90" s="112"/>
      <c r="AD90" s="112"/>
      <c r="AE90" s="112"/>
      <c r="AF90" s="112"/>
      <c r="AG90" s="112"/>
      <c r="AH90" s="112"/>
      <c r="AI90" s="112"/>
      <c r="AJ90" s="112"/>
      <c r="AK90" s="112"/>
      <c r="AL90" s="112"/>
      <c r="AM90" s="112"/>
      <c r="AN90" s="112"/>
    </row>
    <row r="91" spans="1:40" hidden="1">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112"/>
      <c r="AB91" s="112"/>
      <c r="AC91" s="112"/>
      <c r="AD91" s="112"/>
      <c r="AE91" s="112"/>
      <c r="AF91" s="112"/>
      <c r="AG91" s="112"/>
      <c r="AH91" s="112"/>
      <c r="AI91" s="112"/>
      <c r="AJ91" s="112"/>
      <c r="AK91" s="112"/>
      <c r="AL91" s="112"/>
      <c r="AM91" s="112"/>
      <c r="AN91" s="112"/>
    </row>
    <row r="92" spans="1:40" hidden="1">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112"/>
      <c r="AB92" s="112"/>
      <c r="AC92" s="112"/>
      <c r="AD92" s="112"/>
      <c r="AE92" s="112"/>
      <c r="AF92" s="112"/>
      <c r="AG92" s="112"/>
      <c r="AH92" s="112"/>
      <c r="AI92" s="112"/>
      <c r="AJ92" s="112"/>
      <c r="AK92" s="112"/>
      <c r="AL92" s="112"/>
      <c r="AM92" s="112"/>
      <c r="AN92" s="112"/>
    </row>
    <row r="93" spans="1:40" hidden="1">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112"/>
      <c r="AB93" s="112"/>
      <c r="AC93" s="112"/>
      <c r="AD93" s="112"/>
      <c r="AE93" s="112"/>
      <c r="AF93" s="112"/>
      <c r="AG93" s="112"/>
      <c r="AH93" s="112"/>
      <c r="AI93" s="112"/>
      <c r="AJ93" s="112"/>
      <c r="AK93" s="112"/>
      <c r="AL93" s="112"/>
      <c r="AM93" s="112"/>
      <c r="AN93" s="112"/>
    </row>
    <row r="94" spans="1:40" hidden="1">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112"/>
      <c r="AB94" s="112"/>
      <c r="AC94" s="112"/>
      <c r="AD94" s="112"/>
      <c r="AE94" s="112"/>
      <c r="AF94" s="112"/>
      <c r="AG94" s="112"/>
      <c r="AH94" s="112"/>
      <c r="AI94" s="112"/>
      <c r="AJ94" s="112"/>
      <c r="AK94" s="112"/>
      <c r="AL94" s="112"/>
      <c r="AM94" s="112"/>
      <c r="AN94" s="112"/>
    </row>
    <row r="95" spans="1:40" hidden="1">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112"/>
      <c r="AB95" s="112"/>
      <c r="AC95" s="112"/>
      <c r="AD95" s="112"/>
      <c r="AE95" s="112"/>
      <c r="AF95" s="112"/>
      <c r="AG95" s="112"/>
      <c r="AH95" s="112"/>
      <c r="AI95" s="112"/>
      <c r="AJ95" s="112"/>
      <c r="AK95" s="112"/>
      <c r="AL95" s="112"/>
      <c r="AM95" s="112"/>
      <c r="AN95" s="112"/>
    </row>
    <row r="96" spans="1:40" hidden="1">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112"/>
      <c r="AB96" s="112"/>
      <c r="AC96" s="112"/>
      <c r="AD96" s="112"/>
      <c r="AE96" s="112"/>
      <c r="AF96" s="112"/>
      <c r="AG96" s="112"/>
      <c r="AH96" s="112"/>
      <c r="AI96" s="112"/>
      <c r="AJ96" s="112"/>
      <c r="AK96" s="112"/>
      <c r="AL96" s="112"/>
      <c r="AM96" s="112"/>
      <c r="AN96" s="112"/>
    </row>
    <row r="97" spans="1:40" hidden="1">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112"/>
      <c r="AB97" s="112"/>
      <c r="AC97" s="112"/>
      <c r="AD97" s="112"/>
      <c r="AE97" s="112"/>
      <c r="AF97" s="112"/>
      <c r="AG97" s="112"/>
      <c r="AH97" s="112"/>
      <c r="AI97" s="112"/>
      <c r="AJ97" s="112"/>
      <c r="AK97" s="112"/>
      <c r="AL97" s="112"/>
      <c r="AM97" s="112"/>
      <c r="AN97" s="112"/>
    </row>
    <row r="98" spans="1:40" hidden="1">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112"/>
      <c r="AB98" s="112"/>
      <c r="AC98" s="112"/>
      <c r="AD98" s="112"/>
      <c r="AE98" s="112"/>
      <c r="AF98" s="112"/>
      <c r="AG98" s="112"/>
      <c r="AH98" s="112"/>
      <c r="AI98" s="112"/>
      <c r="AJ98" s="112"/>
      <c r="AK98" s="112"/>
      <c r="AL98" s="112"/>
      <c r="AM98" s="112"/>
      <c r="AN98" s="112"/>
    </row>
    <row r="99" spans="1:40" hidden="1">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112"/>
      <c r="AB99" s="112"/>
      <c r="AC99" s="112"/>
      <c r="AD99" s="112"/>
      <c r="AE99" s="112"/>
      <c r="AF99" s="112"/>
      <c r="AG99" s="112"/>
      <c r="AH99" s="112"/>
      <c r="AI99" s="112"/>
      <c r="AJ99" s="112"/>
      <c r="AK99" s="112"/>
      <c r="AL99" s="112"/>
      <c r="AM99" s="112"/>
      <c r="AN99" s="112"/>
    </row>
    <row r="100" spans="1:40" hidden="1">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112"/>
      <c r="AB100" s="112"/>
      <c r="AC100" s="112"/>
      <c r="AD100" s="112"/>
      <c r="AE100" s="112"/>
      <c r="AF100" s="112"/>
      <c r="AG100" s="112"/>
      <c r="AH100" s="112"/>
      <c r="AI100" s="112"/>
      <c r="AJ100" s="112"/>
      <c r="AK100" s="112"/>
      <c r="AL100" s="112"/>
      <c r="AM100" s="112"/>
      <c r="AN100" s="112"/>
    </row>
    <row r="101" spans="1:40" hidden="1">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112"/>
      <c r="AB101" s="112"/>
      <c r="AC101" s="112"/>
      <c r="AD101" s="112"/>
      <c r="AE101" s="112"/>
      <c r="AF101" s="112"/>
      <c r="AG101" s="112"/>
      <c r="AH101" s="112"/>
      <c r="AI101" s="112"/>
      <c r="AJ101" s="112"/>
      <c r="AK101" s="112"/>
      <c r="AL101" s="112"/>
      <c r="AM101" s="112"/>
      <c r="AN101" s="112"/>
    </row>
    <row r="102" spans="1:40" hidden="1">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112"/>
      <c r="AB102" s="112"/>
      <c r="AC102" s="112"/>
      <c r="AD102" s="112"/>
      <c r="AE102" s="112"/>
      <c r="AF102" s="112"/>
      <c r="AG102" s="112"/>
      <c r="AH102" s="112"/>
      <c r="AI102" s="112"/>
      <c r="AJ102" s="112"/>
      <c r="AK102" s="112"/>
      <c r="AL102" s="112"/>
      <c r="AM102" s="112"/>
      <c r="AN102" s="112"/>
    </row>
    <row r="103" spans="1:40" hidden="1">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112"/>
      <c r="AB103" s="112"/>
      <c r="AC103" s="112"/>
      <c r="AD103" s="112"/>
      <c r="AE103" s="112"/>
      <c r="AF103" s="112"/>
      <c r="AG103" s="112"/>
      <c r="AH103" s="112"/>
      <c r="AI103" s="112"/>
      <c r="AJ103" s="112"/>
      <c r="AK103" s="112"/>
      <c r="AL103" s="112"/>
      <c r="AM103" s="112"/>
      <c r="AN103" s="112"/>
    </row>
    <row r="104" spans="1:40" hidden="1">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112"/>
      <c r="AB104" s="112"/>
      <c r="AC104" s="112"/>
      <c r="AD104" s="112"/>
      <c r="AE104" s="112"/>
      <c r="AF104" s="112"/>
      <c r="AG104" s="112"/>
      <c r="AH104" s="112"/>
      <c r="AI104" s="112"/>
      <c r="AJ104" s="112"/>
      <c r="AK104" s="112"/>
      <c r="AL104" s="112"/>
      <c r="AM104" s="112"/>
      <c r="AN104" s="112"/>
    </row>
    <row r="105" spans="1:40" hidden="1">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112"/>
      <c r="AB105" s="112"/>
      <c r="AC105" s="112"/>
      <c r="AD105" s="112"/>
      <c r="AE105" s="112"/>
      <c r="AF105" s="112"/>
      <c r="AG105" s="112"/>
      <c r="AH105" s="112"/>
      <c r="AI105" s="112"/>
      <c r="AJ105" s="112"/>
      <c r="AK105" s="112"/>
      <c r="AL105" s="112"/>
      <c r="AM105" s="112"/>
      <c r="AN105" s="112"/>
    </row>
    <row r="106" spans="1:40" hidden="1">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112"/>
      <c r="AB106" s="112"/>
      <c r="AC106" s="112"/>
      <c r="AD106" s="112"/>
      <c r="AE106" s="112"/>
      <c r="AF106" s="112"/>
      <c r="AG106" s="112"/>
      <c r="AH106" s="112"/>
      <c r="AI106" s="112"/>
      <c r="AJ106" s="112"/>
      <c r="AK106" s="112"/>
      <c r="AL106" s="112"/>
      <c r="AM106" s="112"/>
      <c r="AN106" s="112"/>
    </row>
    <row r="107" spans="1:40" hidden="1">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112"/>
      <c r="AB107" s="112"/>
      <c r="AC107" s="112"/>
      <c r="AD107" s="112"/>
      <c r="AE107" s="112"/>
      <c r="AF107" s="112"/>
      <c r="AG107" s="112"/>
      <c r="AH107" s="112"/>
      <c r="AI107" s="112"/>
      <c r="AJ107" s="112"/>
      <c r="AK107" s="112"/>
      <c r="AL107" s="112"/>
      <c r="AM107" s="112"/>
      <c r="AN107" s="112"/>
    </row>
    <row r="108" spans="1:40" hidden="1">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112"/>
      <c r="AB108" s="112"/>
      <c r="AC108" s="112"/>
      <c r="AD108" s="112"/>
      <c r="AE108" s="112"/>
      <c r="AF108" s="112"/>
      <c r="AG108" s="112"/>
      <c r="AH108" s="112"/>
      <c r="AI108" s="112"/>
      <c r="AJ108" s="112"/>
      <c r="AK108" s="112"/>
      <c r="AL108" s="112"/>
      <c r="AM108" s="112"/>
      <c r="AN108" s="112"/>
    </row>
    <row r="109" spans="1:40" hidden="1">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112"/>
      <c r="AB109" s="112"/>
      <c r="AC109" s="112"/>
      <c r="AD109" s="112"/>
      <c r="AE109" s="112"/>
      <c r="AF109" s="112"/>
      <c r="AG109" s="112"/>
      <c r="AH109" s="112"/>
      <c r="AI109" s="112"/>
      <c r="AJ109" s="112"/>
      <c r="AK109" s="112"/>
      <c r="AL109" s="112"/>
      <c r="AM109" s="112"/>
      <c r="AN109" s="112"/>
    </row>
    <row r="110" spans="1:40" hidden="1">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112"/>
      <c r="AB110" s="112"/>
      <c r="AC110" s="112"/>
      <c r="AD110" s="112"/>
      <c r="AE110" s="112"/>
      <c r="AF110" s="112"/>
      <c r="AG110" s="112"/>
      <c r="AH110" s="112"/>
      <c r="AI110" s="112"/>
      <c r="AJ110" s="112"/>
      <c r="AK110" s="112"/>
      <c r="AL110" s="112"/>
      <c r="AM110" s="112"/>
      <c r="AN110" s="112"/>
    </row>
    <row r="111" spans="1:40" hidden="1">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112"/>
      <c r="AB111" s="112"/>
      <c r="AC111" s="112"/>
      <c r="AD111" s="112"/>
      <c r="AE111" s="112"/>
      <c r="AF111" s="112"/>
      <c r="AG111" s="112"/>
      <c r="AH111" s="112"/>
      <c r="AI111" s="112"/>
      <c r="AJ111" s="112"/>
      <c r="AK111" s="112"/>
      <c r="AL111" s="112"/>
      <c r="AM111" s="112"/>
      <c r="AN111" s="112"/>
    </row>
    <row r="112" spans="1:40" hidden="1">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112"/>
      <c r="AB112" s="112"/>
      <c r="AC112" s="112"/>
      <c r="AD112" s="112"/>
      <c r="AE112" s="112"/>
      <c r="AF112" s="112"/>
      <c r="AG112" s="112"/>
      <c r="AH112" s="112"/>
      <c r="AI112" s="112"/>
      <c r="AJ112" s="112"/>
      <c r="AK112" s="112"/>
      <c r="AL112" s="112"/>
      <c r="AM112" s="112"/>
      <c r="AN112" s="112"/>
    </row>
    <row r="113" spans="1:40" hidden="1">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112"/>
      <c r="AB113" s="112"/>
      <c r="AC113" s="112"/>
      <c r="AD113" s="112"/>
      <c r="AE113" s="112"/>
      <c r="AF113" s="112"/>
      <c r="AG113" s="112"/>
      <c r="AH113" s="112"/>
      <c r="AI113" s="112"/>
      <c r="AJ113" s="112"/>
      <c r="AK113" s="112"/>
      <c r="AL113" s="112"/>
      <c r="AM113" s="112"/>
      <c r="AN113" s="112"/>
    </row>
    <row r="114" spans="1:40" hidden="1">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112"/>
      <c r="AB114" s="112"/>
      <c r="AC114" s="112"/>
      <c r="AD114" s="112"/>
      <c r="AE114" s="112"/>
      <c r="AF114" s="112"/>
      <c r="AG114" s="112"/>
      <c r="AH114" s="112"/>
      <c r="AI114" s="112"/>
      <c r="AJ114" s="112"/>
      <c r="AK114" s="112"/>
      <c r="AL114" s="112"/>
      <c r="AM114" s="112"/>
      <c r="AN114" s="112"/>
    </row>
    <row r="115" spans="1:40" hidden="1">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112"/>
      <c r="AB115" s="112"/>
      <c r="AC115" s="112"/>
      <c r="AD115" s="112"/>
      <c r="AE115" s="112"/>
      <c r="AF115" s="112"/>
      <c r="AG115" s="112"/>
      <c r="AH115" s="112"/>
      <c r="AI115" s="112"/>
      <c r="AJ115" s="112"/>
      <c r="AK115" s="112"/>
      <c r="AL115" s="112"/>
      <c r="AM115" s="112"/>
      <c r="AN115" s="112"/>
    </row>
    <row r="116" spans="1:40" hidden="1">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112"/>
      <c r="AB116" s="112"/>
      <c r="AC116" s="112"/>
      <c r="AD116" s="112"/>
      <c r="AE116" s="112"/>
      <c r="AF116" s="112"/>
      <c r="AG116" s="112"/>
      <c r="AH116" s="112"/>
      <c r="AI116" s="112"/>
      <c r="AJ116" s="112"/>
      <c r="AK116" s="112"/>
      <c r="AL116" s="112"/>
      <c r="AM116" s="112"/>
      <c r="AN116" s="112"/>
    </row>
    <row r="117" spans="1:40" hidden="1">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112"/>
      <c r="AB117" s="112"/>
      <c r="AC117" s="112"/>
      <c r="AD117" s="112"/>
      <c r="AE117" s="112"/>
      <c r="AF117" s="112"/>
      <c r="AG117" s="112"/>
      <c r="AH117" s="112"/>
      <c r="AI117" s="112"/>
      <c r="AJ117" s="112"/>
      <c r="AK117" s="112"/>
      <c r="AL117" s="112"/>
      <c r="AM117" s="112"/>
      <c r="AN117" s="112"/>
    </row>
    <row r="118" spans="1:40" hidden="1">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112"/>
      <c r="AB118" s="112"/>
      <c r="AC118" s="112"/>
      <c r="AD118" s="112"/>
      <c r="AE118" s="112"/>
      <c r="AF118" s="112"/>
      <c r="AG118" s="112"/>
      <c r="AH118" s="112"/>
      <c r="AI118" s="112"/>
      <c r="AJ118" s="112"/>
      <c r="AK118" s="112"/>
      <c r="AL118" s="112"/>
      <c r="AM118" s="112"/>
      <c r="AN118" s="112"/>
    </row>
    <row r="119" spans="1:40" hidden="1">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112"/>
      <c r="AB119" s="112"/>
      <c r="AC119" s="112"/>
      <c r="AD119" s="112"/>
      <c r="AE119" s="112"/>
      <c r="AF119" s="112"/>
      <c r="AG119" s="112"/>
      <c r="AH119" s="112"/>
      <c r="AI119" s="112"/>
      <c r="AJ119" s="112"/>
      <c r="AK119" s="112"/>
      <c r="AL119" s="112"/>
      <c r="AM119" s="112"/>
      <c r="AN119" s="112"/>
    </row>
    <row r="120" spans="1:40" hidden="1">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112"/>
      <c r="AB120" s="112"/>
      <c r="AC120" s="112"/>
      <c r="AD120" s="112"/>
      <c r="AE120" s="112"/>
      <c r="AF120" s="112"/>
      <c r="AG120" s="112"/>
      <c r="AH120" s="112"/>
      <c r="AI120" s="112"/>
      <c r="AJ120" s="112"/>
      <c r="AK120" s="112"/>
      <c r="AL120" s="112"/>
      <c r="AM120" s="112"/>
      <c r="AN120" s="112"/>
    </row>
    <row r="121" spans="1:40" hidden="1">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112"/>
      <c r="AB121" s="112"/>
      <c r="AC121" s="112"/>
      <c r="AD121" s="112"/>
      <c r="AE121" s="112"/>
      <c r="AF121" s="112"/>
      <c r="AG121" s="112"/>
      <c r="AH121" s="112"/>
      <c r="AI121" s="112"/>
      <c r="AJ121" s="112"/>
      <c r="AK121" s="112"/>
      <c r="AL121" s="112"/>
      <c r="AM121" s="112"/>
      <c r="AN121" s="112"/>
    </row>
    <row r="122" spans="1:40" hidden="1">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112"/>
      <c r="AB122" s="112"/>
      <c r="AC122" s="112"/>
      <c r="AD122" s="112"/>
      <c r="AE122" s="112"/>
      <c r="AF122" s="112"/>
      <c r="AG122" s="112"/>
      <c r="AH122" s="112"/>
      <c r="AI122" s="112"/>
      <c r="AJ122" s="112"/>
      <c r="AK122" s="112"/>
      <c r="AL122" s="112"/>
      <c r="AM122" s="112"/>
      <c r="AN122" s="112"/>
    </row>
    <row r="123" spans="1:40" hidden="1">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112"/>
      <c r="AB123" s="112"/>
      <c r="AC123" s="112"/>
      <c r="AD123" s="112"/>
      <c r="AE123" s="112"/>
      <c r="AF123" s="112"/>
      <c r="AG123" s="112"/>
      <c r="AH123" s="112"/>
      <c r="AI123" s="112"/>
      <c r="AJ123" s="112"/>
      <c r="AK123" s="112"/>
      <c r="AL123" s="112"/>
      <c r="AM123" s="112"/>
      <c r="AN123" s="112"/>
    </row>
    <row r="124" spans="1:40" hidden="1">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112"/>
      <c r="AB124" s="112"/>
      <c r="AC124" s="112"/>
      <c r="AD124" s="112"/>
      <c r="AE124" s="112"/>
      <c r="AF124" s="112"/>
      <c r="AG124" s="112"/>
      <c r="AH124" s="112"/>
      <c r="AI124" s="112"/>
      <c r="AJ124" s="112"/>
      <c r="AK124" s="112"/>
      <c r="AL124" s="112"/>
      <c r="AM124" s="112"/>
      <c r="AN124" s="112"/>
    </row>
    <row r="125" spans="1:40" hidden="1">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112"/>
      <c r="AB125" s="112"/>
      <c r="AC125" s="112"/>
      <c r="AD125" s="112"/>
      <c r="AE125" s="112"/>
      <c r="AF125" s="112"/>
      <c r="AG125" s="112"/>
      <c r="AH125" s="112"/>
      <c r="AI125" s="112"/>
      <c r="AJ125" s="112"/>
      <c r="AK125" s="112"/>
      <c r="AL125" s="112"/>
      <c r="AM125" s="112"/>
      <c r="AN125" s="112"/>
    </row>
    <row r="126" spans="1:40" hidden="1">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112"/>
      <c r="AB126" s="112"/>
      <c r="AC126" s="112"/>
      <c r="AD126" s="112"/>
      <c r="AE126" s="112"/>
      <c r="AF126" s="112"/>
      <c r="AG126" s="112"/>
      <c r="AH126" s="112"/>
      <c r="AI126" s="112"/>
      <c r="AJ126" s="112"/>
      <c r="AK126" s="112"/>
      <c r="AL126" s="112"/>
      <c r="AM126" s="112"/>
      <c r="AN126" s="112"/>
    </row>
    <row r="127" spans="1:40" hidden="1">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112"/>
      <c r="AB127" s="112"/>
      <c r="AC127" s="112"/>
      <c r="AD127" s="112"/>
      <c r="AE127" s="112"/>
      <c r="AF127" s="112"/>
      <c r="AG127" s="112"/>
      <c r="AH127" s="112"/>
      <c r="AI127" s="112"/>
      <c r="AJ127" s="112"/>
      <c r="AK127" s="112"/>
      <c r="AL127" s="112"/>
      <c r="AM127" s="112"/>
      <c r="AN127" s="112"/>
    </row>
    <row r="128" spans="1:40" hidden="1">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112"/>
      <c r="AB128" s="112"/>
      <c r="AC128" s="112"/>
      <c r="AD128" s="112"/>
      <c r="AE128" s="112"/>
      <c r="AF128" s="112"/>
      <c r="AG128" s="112"/>
      <c r="AH128" s="112"/>
      <c r="AI128" s="112"/>
      <c r="AJ128" s="112"/>
      <c r="AK128" s="112"/>
      <c r="AL128" s="112"/>
      <c r="AM128" s="112"/>
      <c r="AN128" s="112"/>
    </row>
    <row r="129" spans="1:40" hidden="1">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112"/>
      <c r="AB129" s="112"/>
      <c r="AC129" s="112"/>
      <c r="AD129" s="112"/>
      <c r="AE129" s="112"/>
      <c r="AF129" s="112"/>
      <c r="AG129" s="112"/>
      <c r="AH129" s="112"/>
      <c r="AI129" s="112"/>
      <c r="AJ129" s="112"/>
      <c r="AK129" s="112"/>
      <c r="AL129" s="112"/>
      <c r="AM129" s="112"/>
      <c r="AN129" s="112"/>
    </row>
    <row r="130" spans="1:40" hidden="1">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112"/>
      <c r="AB130" s="112"/>
      <c r="AC130" s="112"/>
      <c r="AD130" s="112"/>
      <c r="AE130" s="112"/>
      <c r="AF130" s="112"/>
      <c r="AG130" s="112"/>
      <c r="AH130" s="112"/>
      <c r="AI130" s="112"/>
      <c r="AJ130" s="112"/>
      <c r="AK130" s="112"/>
      <c r="AL130" s="112"/>
      <c r="AM130" s="112"/>
      <c r="AN130" s="112"/>
    </row>
    <row r="131" spans="1:40" hidden="1">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112"/>
      <c r="AB131" s="112"/>
      <c r="AC131" s="112"/>
      <c r="AD131" s="112"/>
      <c r="AE131" s="112"/>
      <c r="AF131" s="112"/>
      <c r="AG131" s="112"/>
      <c r="AH131" s="112"/>
      <c r="AI131" s="112"/>
      <c r="AJ131" s="112"/>
      <c r="AK131" s="112"/>
      <c r="AL131" s="112"/>
      <c r="AM131" s="112"/>
      <c r="AN131" s="112"/>
    </row>
    <row r="132" spans="1:40" hidden="1">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112"/>
      <c r="AB132" s="112"/>
      <c r="AC132" s="112"/>
      <c r="AD132" s="112"/>
      <c r="AE132" s="112"/>
      <c r="AF132" s="112"/>
      <c r="AG132" s="112"/>
      <c r="AH132" s="112"/>
      <c r="AI132" s="112"/>
      <c r="AJ132" s="112"/>
      <c r="AK132" s="112"/>
      <c r="AL132" s="112"/>
      <c r="AM132" s="112"/>
      <c r="AN132" s="112"/>
    </row>
    <row r="133" spans="1:40" hidden="1">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112"/>
      <c r="AB133" s="112"/>
      <c r="AC133" s="112"/>
      <c r="AD133" s="112"/>
      <c r="AE133" s="112"/>
      <c r="AF133" s="112"/>
      <c r="AG133" s="112"/>
      <c r="AH133" s="112"/>
      <c r="AI133" s="112"/>
      <c r="AJ133" s="112"/>
      <c r="AK133" s="112"/>
      <c r="AL133" s="112"/>
      <c r="AM133" s="112"/>
      <c r="AN133" s="112"/>
    </row>
    <row r="134" spans="1:40" hidden="1">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112"/>
      <c r="AB134" s="112"/>
      <c r="AC134" s="112"/>
      <c r="AD134" s="112"/>
      <c r="AE134" s="112"/>
      <c r="AF134" s="112"/>
      <c r="AG134" s="112"/>
      <c r="AH134" s="112"/>
      <c r="AI134" s="112"/>
      <c r="AJ134" s="112"/>
      <c r="AK134" s="112"/>
      <c r="AL134" s="112"/>
      <c r="AM134" s="112"/>
      <c r="AN134" s="112"/>
    </row>
    <row r="135" spans="1:40" hidden="1">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112"/>
      <c r="AB135" s="112"/>
      <c r="AC135" s="112"/>
      <c r="AD135" s="112"/>
      <c r="AE135" s="112"/>
      <c r="AF135" s="112"/>
      <c r="AG135" s="112"/>
      <c r="AH135" s="112"/>
      <c r="AI135" s="112"/>
      <c r="AJ135" s="112"/>
      <c r="AK135" s="112"/>
      <c r="AL135" s="112"/>
      <c r="AM135" s="112"/>
      <c r="AN135" s="112"/>
    </row>
    <row r="136" spans="1:40" hidden="1">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112"/>
      <c r="AB136" s="112"/>
      <c r="AC136" s="112"/>
      <c r="AD136" s="112"/>
      <c r="AE136" s="112"/>
      <c r="AF136" s="112"/>
      <c r="AG136" s="112"/>
      <c r="AH136" s="112"/>
      <c r="AI136" s="112"/>
      <c r="AJ136" s="112"/>
      <c r="AK136" s="112"/>
      <c r="AL136" s="112"/>
      <c r="AM136" s="112"/>
      <c r="AN136" s="112"/>
    </row>
    <row r="137" spans="1:40" hidden="1">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112"/>
      <c r="AB137" s="112"/>
      <c r="AC137" s="112"/>
      <c r="AD137" s="112"/>
      <c r="AE137" s="112"/>
      <c r="AF137" s="112"/>
      <c r="AG137" s="112"/>
      <c r="AH137" s="112"/>
      <c r="AI137" s="112"/>
      <c r="AJ137" s="112"/>
      <c r="AK137" s="112"/>
      <c r="AL137" s="112"/>
      <c r="AM137" s="112"/>
      <c r="AN137" s="112"/>
    </row>
    <row r="138" spans="1:40" hidden="1">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112"/>
      <c r="AB138" s="112"/>
      <c r="AC138" s="112"/>
      <c r="AD138" s="112"/>
      <c r="AE138" s="112"/>
      <c r="AF138" s="112"/>
      <c r="AG138" s="112"/>
      <c r="AH138" s="112"/>
      <c r="AI138" s="112"/>
      <c r="AJ138" s="112"/>
      <c r="AK138" s="112"/>
      <c r="AL138" s="112"/>
      <c r="AM138" s="112"/>
      <c r="AN138" s="112"/>
    </row>
    <row r="139" spans="1:40" hidden="1">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112"/>
      <c r="AB139" s="112"/>
      <c r="AC139" s="112"/>
      <c r="AD139" s="112"/>
      <c r="AE139" s="112"/>
      <c r="AF139" s="112"/>
      <c r="AG139" s="112"/>
      <c r="AH139" s="112"/>
      <c r="AI139" s="112"/>
      <c r="AJ139" s="112"/>
      <c r="AK139" s="112"/>
      <c r="AL139" s="112"/>
      <c r="AM139" s="112"/>
      <c r="AN139" s="112"/>
    </row>
    <row r="140" spans="1:40" hidden="1">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112"/>
      <c r="AB140" s="112"/>
      <c r="AC140" s="112"/>
      <c r="AD140" s="112"/>
      <c r="AE140" s="112"/>
      <c r="AF140" s="112"/>
      <c r="AG140" s="112"/>
      <c r="AH140" s="112"/>
      <c r="AI140" s="112"/>
      <c r="AJ140" s="112"/>
      <c r="AK140" s="112"/>
      <c r="AL140" s="112"/>
      <c r="AM140" s="112"/>
      <c r="AN140" s="112"/>
    </row>
    <row r="141" spans="1:40" hidden="1">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112"/>
      <c r="AB141" s="112"/>
      <c r="AC141" s="112"/>
      <c r="AD141" s="112"/>
      <c r="AE141" s="112"/>
      <c r="AF141" s="112"/>
      <c r="AG141" s="112"/>
      <c r="AH141" s="112"/>
      <c r="AI141" s="112"/>
      <c r="AJ141" s="112"/>
      <c r="AK141" s="112"/>
      <c r="AL141" s="112"/>
      <c r="AM141" s="112"/>
      <c r="AN141" s="112"/>
    </row>
    <row r="142" spans="1:40" hidden="1">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112"/>
      <c r="AB142" s="112"/>
      <c r="AC142" s="112"/>
      <c r="AD142" s="112"/>
      <c r="AE142" s="112"/>
      <c r="AF142" s="112"/>
      <c r="AG142" s="112"/>
      <c r="AH142" s="112"/>
      <c r="AI142" s="112"/>
      <c r="AJ142" s="112"/>
      <c r="AK142" s="112"/>
      <c r="AL142" s="112"/>
      <c r="AM142" s="112"/>
      <c r="AN142" s="112"/>
    </row>
    <row r="143" spans="1:40" hidden="1">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112"/>
      <c r="AB143" s="112"/>
      <c r="AC143" s="112"/>
      <c r="AD143" s="112"/>
      <c r="AE143" s="112"/>
      <c r="AF143" s="112"/>
      <c r="AG143" s="112"/>
      <c r="AH143" s="112"/>
      <c r="AI143" s="112"/>
      <c r="AJ143" s="112"/>
      <c r="AK143" s="112"/>
      <c r="AL143" s="112"/>
      <c r="AM143" s="112"/>
      <c r="AN143" s="112"/>
    </row>
    <row r="144" spans="1:40" hidden="1">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112"/>
      <c r="AB144" s="112"/>
      <c r="AC144" s="112"/>
      <c r="AD144" s="112"/>
      <c r="AE144" s="112"/>
      <c r="AF144" s="112"/>
      <c r="AG144" s="112"/>
      <c r="AH144" s="112"/>
      <c r="AI144" s="112"/>
      <c r="AJ144" s="112"/>
      <c r="AK144" s="112"/>
      <c r="AL144" s="112"/>
      <c r="AM144" s="112"/>
      <c r="AN144" s="112"/>
    </row>
    <row r="145" spans="1:40" hidden="1">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112"/>
      <c r="AB145" s="112"/>
      <c r="AC145" s="112"/>
      <c r="AD145" s="112"/>
      <c r="AE145" s="112"/>
      <c r="AF145" s="112"/>
      <c r="AG145" s="112"/>
      <c r="AH145" s="112"/>
      <c r="AI145" s="112"/>
      <c r="AJ145" s="112"/>
      <c r="AK145" s="112"/>
      <c r="AL145" s="112"/>
      <c r="AM145" s="112"/>
      <c r="AN145" s="112"/>
    </row>
    <row r="146" spans="1:40" hidden="1">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112"/>
      <c r="AB146" s="112"/>
      <c r="AC146" s="112"/>
      <c r="AD146" s="112"/>
      <c r="AE146" s="112"/>
      <c r="AF146" s="112"/>
      <c r="AG146" s="112"/>
      <c r="AH146" s="112"/>
      <c r="AI146" s="112"/>
      <c r="AJ146" s="112"/>
      <c r="AK146" s="112"/>
      <c r="AL146" s="112"/>
      <c r="AM146" s="112"/>
      <c r="AN146" s="112"/>
    </row>
    <row r="147" spans="1:40" hidden="1">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112"/>
      <c r="AB147" s="112"/>
      <c r="AC147" s="112"/>
      <c r="AD147" s="112"/>
      <c r="AE147" s="112"/>
      <c r="AF147" s="112"/>
      <c r="AG147" s="112"/>
      <c r="AH147" s="112"/>
      <c r="AI147" s="112"/>
      <c r="AJ147" s="112"/>
      <c r="AK147" s="112"/>
      <c r="AL147" s="112"/>
      <c r="AM147" s="112"/>
      <c r="AN147" s="112"/>
    </row>
    <row r="148" spans="1:40" hidden="1">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112"/>
      <c r="AB148" s="112"/>
      <c r="AC148" s="112"/>
      <c r="AD148" s="112"/>
      <c r="AE148" s="112"/>
      <c r="AF148" s="112"/>
      <c r="AG148" s="112"/>
      <c r="AH148" s="112"/>
      <c r="AI148" s="112"/>
      <c r="AJ148" s="112"/>
      <c r="AK148" s="112"/>
      <c r="AL148" s="112"/>
      <c r="AM148" s="112"/>
      <c r="AN148" s="112"/>
    </row>
    <row r="149" spans="1:40" hidden="1">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row>
    <row r="150" spans="1:40" hidden="1">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row>
    <row r="151" spans="1:40" hidden="1">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row>
    <row r="152" spans="1:40" hidden="1">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row>
    <row r="153" spans="1:40" hidden="1">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row>
    <row r="154" spans="1:40" hidden="1">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row>
    <row r="155" spans="1:40" hidden="1">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row>
    <row r="156" spans="1:40" hidden="1">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row>
    <row r="157" spans="1:40" hidden="1">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row>
    <row r="158" spans="1:40" hidden="1">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row>
    <row r="159" spans="1:40" hidden="1">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row>
    <row r="160" spans="1:40" hidden="1">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row>
    <row r="161"/>
    <row r="162"/>
    <row r="163"/>
    <row r="164"/>
    <row r="165"/>
    <row r="166"/>
    <row r="167"/>
    <row r="168"/>
    <row r="169"/>
    <row r="170"/>
    <row r="171"/>
    <row r="172"/>
    <row r="173"/>
    <row r="174"/>
    <row r="175"/>
    <row r="176"/>
    <row r="177"/>
    <row r="178"/>
  </sheetData>
  <mergeCells count="7">
    <mergeCell ref="A4:G4"/>
    <mergeCell ref="A32:G32"/>
    <mergeCell ref="A13:G13"/>
    <mergeCell ref="A14:G14"/>
    <mergeCell ref="A15:G15"/>
    <mergeCell ref="A22:G22"/>
    <mergeCell ref="A18:G18"/>
  </mergeCells>
  <printOptions horizontalCentered="1" verticalCentered="1"/>
  <pageMargins left="0.23622047244094491" right="0.23622047244094491" top="0.74803149606299213" bottom="0.74803149606299213" header="0.31496062992125984" footer="0.31496062992125984"/>
  <pageSetup paperSize="8" scale="73" fitToHeight="4" orientation="landscape" r:id="rId1"/>
  <headerFooter>
    <oddHeader>&amp;C&amp;"-,Bold"&amp;KFF0000QDC TENDERED PRICE ASSESSMENT TOOL | PILOT VERSION ISSUED SEPTEMBER 2017</oddHeader>
    <oddFooter>&amp;C_x000D_&amp;1#&amp;"Verdana"&amp;7&amp;K000000 Confidential</oddFooter>
  </headerFooter>
  <rowBreaks count="1" manualBreakCount="1">
    <brk id="1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04738c6d-ecc8-46f1-821f-82e308eab3d9" xsi:nil="true"/>
    <lcf76f155ced4ddcb4097134ff3c332f xmlns="dbb1f0dc-c88e-4a47-b4fe-a8d6a964d123">
      <Terms xmlns="http://schemas.microsoft.com/office/infopath/2007/PartnerControls"/>
    </lcf76f155ced4ddcb4097134ff3c332f>
    <MediaLengthInSeconds xmlns="dbb1f0dc-c88e-4a47-b4fe-a8d6a964d123" xsi:nil="true"/>
    <SharedWithUsers xmlns="7fb1f480-0005-4a35-b3d8-544d534b8a8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679CEC97DBF34B9D1724863828B65C" ma:contentTypeVersion="18" ma:contentTypeDescription="Create a new document." ma:contentTypeScope="" ma:versionID="87bc2fc1256d1741bcb0b6677a90aec2">
  <xsd:schema xmlns:xsd="http://www.w3.org/2001/XMLSchema" xmlns:xs="http://www.w3.org/2001/XMLSchema" xmlns:p="http://schemas.microsoft.com/office/2006/metadata/properties" xmlns:ns2="dbb1f0dc-c88e-4a47-b4fe-a8d6a964d123" xmlns:ns3="7fb1f480-0005-4a35-b3d8-544d534b8a87" xmlns:ns4="04738c6d-ecc8-46f1-821f-82e308eab3d9" targetNamespace="http://schemas.microsoft.com/office/2006/metadata/properties" ma:root="true" ma:fieldsID="a6b8c0833ff2a6e5013234a158d3ac58" ns2:_="" ns3:_="" ns4:_="">
    <xsd:import namespace="dbb1f0dc-c88e-4a47-b4fe-a8d6a964d123"/>
    <xsd:import namespace="7fb1f480-0005-4a35-b3d8-544d534b8a87"/>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1f0dc-c88e-4a47-b4fe-a8d6a964d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b1f480-0005-4a35-b3d8-544d534b8a8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4dbdf79-3c9c-48cf-824c-a685a904d132}" ma:internalName="TaxCatchAll" ma:showField="CatchAllData" ma:web="7fb1f480-0005-4a35-b3d8-544d534b8a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75E90D-040E-4418-9385-FCD935B3BA94}"/>
</file>

<file path=customXml/itemProps2.xml><?xml version="1.0" encoding="utf-8"?>
<ds:datastoreItem xmlns:ds="http://schemas.openxmlformats.org/officeDocument/2006/customXml" ds:itemID="{C7E105D9-90E5-4063-A72B-03E2BAB793AD}"/>
</file>

<file path=customXml/itemProps3.xml><?xml version="1.0" encoding="utf-8"?>
<ds:datastoreItem xmlns:ds="http://schemas.openxmlformats.org/officeDocument/2006/customXml" ds:itemID="{FF6D02DF-1D1D-40E5-BD46-E8B73945C4CC}"/>
</file>

<file path=docProps/app.xml><?xml version="1.0" encoding="utf-8"?>
<Properties xmlns="http://schemas.openxmlformats.org/officeDocument/2006/extended-properties" xmlns:vt="http://schemas.openxmlformats.org/officeDocument/2006/docPropsVTypes">
  <Application>Microsoft Excel Online</Application>
  <Manager/>
  <Company>Ministry of Defence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SSPF Work Programmes</dc:title>
  <dc:subject/>
  <dc:creator>kallarg100</dc:creator>
  <cp:keywords/>
  <dc:description/>
  <cp:lastModifiedBy>Leatham, Patricia Miss (DIO Comrcl-O T Perm14)</cp:lastModifiedBy>
  <cp:revision/>
  <dcterms:created xsi:type="dcterms:W3CDTF">2016-07-29T11:38:47Z</dcterms:created>
  <dcterms:modified xsi:type="dcterms:W3CDTF">2024-01-24T12:43:12Z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0x010100C8679CEC97DBF34B9D1724863828B65C</vt:lpwstr>
  </property>
  <property fmtid="{D5CDD505-2E9C-101B-9397-08002B2CF9AE}" pid="3" name="originalmeridioedcstatus">
    <vt:lpwstr/>
  </property>
  <property fmtid="{D5CDD505-2E9C-101B-9397-08002B2CF9AE}" pid="4" name="originalmeridioedcdata">
    <vt:lpwstr/>
  </property>
  <property fmtid="{D5CDD505-2E9C-101B-9397-08002B2CF9AE}" pid="5" name="Declared">
    <vt:bool>false</vt:bool>
  </property>
  <property fmtid="{D5CDD505-2E9C-101B-9397-08002B2CF9AE}" pid="6" name="MeridioEDCData">
    <vt:lpwstr>Wed, 30 Nov 2016 15:06:35 GMT</vt:lpwstr>
  </property>
  <property fmtid="{D5CDD505-2E9C-101B-9397-08002B2CF9AE}" pid="7" name="MeridioEDCStatus">
    <vt:lpwstr>transferpending</vt:lpwstr>
  </property>
  <property fmtid="{D5CDD505-2E9C-101B-9397-08002B2CF9AE}" pid="8" name="MSIP_Label_20ea7001-5c24-4702-a3ac-e436ccb02747_Enabled">
    <vt:lpwstr>true</vt:lpwstr>
  </property>
  <property fmtid="{D5CDD505-2E9C-101B-9397-08002B2CF9AE}" pid="9" name="MSIP_Label_20ea7001-5c24-4702-a3ac-e436ccb02747_SetDate">
    <vt:lpwstr>2024-01-23T16:51:13Z</vt:lpwstr>
  </property>
  <property fmtid="{D5CDD505-2E9C-101B-9397-08002B2CF9AE}" pid="10" name="MSIP_Label_20ea7001-5c24-4702-a3ac-e436ccb02747_Method">
    <vt:lpwstr>Standard</vt:lpwstr>
  </property>
  <property fmtid="{D5CDD505-2E9C-101B-9397-08002B2CF9AE}" pid="11" name="MSIP_Label_20ea7001-5c24-4702-a3ac-e436ccb02747_Name">
    <vt:lpwstr>Confidential</vt:lpwstr>
  </property>
  <property fmtid="{D5CDD505-2E9C-101B-9397-08002B2CF9AE}" pid="12" name="MSIP_Label_20ea7001-5c24-4702-a3ac-e436ccb02747_SiteId">
    <vt:lpwstr>c8823c91-be81-4f89-b024-6c3dd789c106</vt:lpwstr>
  </property>
  <property fmtid="{D5CDD505-2E9C-101B-9397-08002B2CF9AE}" pid="13" name="MSIP_Label_20ea7001-5c24-4702-a3ac-e436ccb02747_ActionId">
    <vt:lpwstr>1470e8c7-336f-4c7d-af98-9c601d912e54</vt:lpwstr>
  </property>
  <property fmtid="{D5CDD505-2E9C-101B-9397-08002B2CF9AE}" pid="14" name="MSIP_Label_20ea7001-5c24-4702-a3ac-e436ccb02747_ContentBits">
    <vt:lpwstr>2</vt:lpwstr>
  </property>
  <property fmtid="{D5CDD505-2E9C-101B-9397-08002B2CF9AE}" pid="15" name="Subject Category">
    <vt:lpwstr>4;#Defence estate|d85ee219-dbb3-4c72-af76-6d516c77b87a</vt:lpwstr>
  </property>
  <property fmtid="{D5CDD505-2E9C-101B-9397-08002B2CF9AE}" pid="16" name="TaxKeyword">
    <vt:lpwstr/>
  </property>
  <property fmtid="{D5CDD505-2E9C-101B-9397-08002B2CF9AE}" pid="17" name="MediaServiceImageTags">
    <vt:lpwstr/>
  </property>
  <property fmtid="{D5CDD505-2E9C-101B-9397-08002B2CF9AE}" pid="18" name="Subject Keywords">
    <vt:lpwstr>1;#Defence estate|8917dc3f-c9ea-46f6-993c-ad52c366069e</vt:lpwstr>
  </property>
  <property fmtid="{D5CDD505-2E9C-101B-9397-08002B2CF9AE}" pid="19" name="fileplanid">
    <vt:lpwstr>3;#01_03 Manage Estate|f164a4be-65f1-4cf6-b32e-9645cd8e4c24</vt:lpwstr>
  </property>
  <property fmtid="{D5CDD505-2E9C-101B-9397-08002B2CF9AE}" pid="20" name="Business Owner">
    <vt:lpwstr>2;#UKStratCom|afa40470-b73e-4af9-89e9-67ed395ce95b</vt:lpwstr>
  </property>
  <property fmtid="{D5CDD505-2E9C-101B-9397-08002B2CF9AE}" pid="21" name="Order">
    <vt:r8>6634200</vt:r8>
  </property>
  <property fmtid="{D5CDD505-2E9C-101B-9397-08002B2CF9AE}" pid="22" name="xd_ProgID">
    <vt:lpwstr/>
  </property>
  <property fmtid="{D5CDD505-2E9C-101B-9397-08002B2CF9AE}" pid="23" name="n1f450bd0d644ca798bdc94626fdef4f">
    <vt:lpwstr>Defence estate|8917dc3f-c9ea-46f6-993c-ad52c366069e</vt:lpwstr>
  </property>
  <property fmtid="{D5CDD505-2E9C-101B-9397-08002B2CF9AE}" pid="24" name="_SourceUrl">
    <vt:lpwstr/>
  </property>
  <property fmtid="{D5CDD505-2E9C-101B-9397-08002B2CF9AE}" pid="25" name="_SharedFileIndex">
    <vt:lpwstr/>
  </property>
  <property fmtid="{D5CDD505-2E9C-101B-9397-08002B2CF9AE}" pid="26" name="ComplianceAssetId">
    <vt:lpwstr/>
  </property>
  <property fmtid="{D5CDD505-2E9C-101B-9397-08002B2CF9AE}" pid="27" name="TemplateUrl">
    <vt:lpwstr/>
  </property>
  <property fmtid="{D5CDD505-2E9C-101B-9397-08002B2CF9AE}" pid="28" name="m79e07ce3690491db9121a08429fad40">
    <vt:lpwstr>UKStratCom|afa40470-b73e-4af9-89e9-67ed395ce95b</vt:lpwstr>
  </property>
  <property fmtid="{D5CDD505-2E9C-101B-9397-08002B2CF9AE}" pid="29" name="i71a74d1f9984201b479cc08077b6323">
    <vt:lpwstr>Defence estate|d85ee219-dbb3-4c72-af76-6d516c77b87a</vt:lpwstr>
  </property>
  <property fmtid="{D5CDD505-2E9C-101B-9397-08002B2CF9AE}" pid="30" name="_ExtendedDescription">
    <vt:lpwstr/>
  </property>
  <property fmtid="{D5CDD505-2E9C-101B-9397-08002B2CF9AE}" pid="31" name="TriggerFlowInfo">
    <vt:lpwstr/>
  </property>
  <property fmtid="{D5CDD505-2E9C-101B-9397-08002B2CF9AE}" pid="32" name="UKProtectiveMarking">
    <vt:lpwstr>OFFICIAL</vt:lpwstr>
  </property>
  <property fmtid="{D5CDD505-2E9C-101B-9397-08002B2CF9AE}" pid="33" name="d67af1ddf1dc47979d20c0eae491b81b">
    <vt:lpwstr>01_03 Manage Estate|f164a4be-65f1-4cf6-b32e-9645cd8e4c24</vt:lpwstr>
  </property>
  <property fmtid="{D5CDD505-2E9C-101B-9397-08002B2CF9AE}" pid="34" name="xd_Signature">
    <vt:bool>false</vt:bool>
  </property>
</Properties>
</file>